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2_Athens_2024Feb/TT_analysis/7.6.16.2/"/>
    </mc:Choice>
  </mc:AlternateContent>
  <xr:revisionPtr revIDLastSave="125" documentId="8_{03BD0E60-7A29-4176-8FD0-32B54D88BD72}" xr6:coauthVersionLast="47" xr6:coauthVersionMax="47" xr10:uidLastSave="{8755ADC9-1537-41E7-B857-8FCDD71DEB35}"/>
  <bookViews>
    <workbookView xWindow="32655" yWindow="-7890" windowWidth="23625" windowHeight="14850" tabRatio="809" activeTab="1" xr2:uid="{00000000-000D-0000-FFFF-FFFF00000000}"/>
  </bookViews>
  <sheets>
    <sheet name="Template" sheetId="2" r:id="rId1"/>
    <sheet name="7.6.16.2 PC3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4" l="1"/>
  <c r="G112" i="14"/>
  <c r="L124" i="14" l="1"/>
  <c r="D112" i="14"/>
  <c r="U147" i="14" l="1"/>
  <c r="V135" i="14"/>
  <c r="U135" i="14"/>
  <c r="F6" i="14"/>
  <c r="J7" i="14"/>
  <c r="J6" i="14"/>
  <c r="F7" i="14"/>
  <c r="P24" i="14"/>
  <c r="V147" i="14" s="1"/>
  <c r="P23" i="14"/>
  <c r="C109" i="14"/>
  <c r="C112" i="14" s="1"/>
  <c r="V153" i="14"/>
  <c r="E107" i="14"/>
  <c r="E112" i="14" s="1"/>
  <c r="E115" i="14" s="1"/>
  <c r="E68" i="14"/>
  <c r="O41" i="14"/>
  <c r="O55" i="14" s="1"/>
  <c r="O96" i="14" s="1"/>
  <c r="E35" i="14"/>
  <c r="E117" i="14" s="1"/>
  <c r="K33" i="14"/>
  <c r="K91" i="14" s="1"/>
  <c r="K92" i="14" s="1"/>
  <c r="I33" i="14"/>
  <c r="G33" i="14"/>
  <c r="E33" i="14"/>
  <c r="G71" i="14" s="1"/>
  <c r="G72" i="14" s="1"/>
  <c r="S72" i="14" s="1"/>
  <c r="S140" i="14" s="1"/>
  <c r="P20" i="14"/>
  <c r="P41" i="14" s="1"/>
  <c r="P55" i="14" s="1"/>
  <c r="P96" i="14" s="1"/>
  <c r="P19" i="14"/>
  <c r="P18" i="14"/>
  <c r="I80" i="14"/>
  <c r="E72" i="14"/>
  <c r="G68" i="14"/>
  <c r="S68" i="14"/>
  <c r="S136" i="14" s="1"/>
  <c r="G64" i="14"/>
  <c r="U153" i="14"/>
  <c r="L108" i="14"/>
  <c r="L112" i="14" s="1"/>
  <c r="K108" i="14"/>
  <c r="K112" i="14"/>
  <c r="H108" i="14"/>
  <c r="H112" i="14"/>
  <c r="G108" i="14"/>
  <c r="M96" i="14"/>
  <c r="K96" i="14"/>
  <c r="I96" i="14"/>
  <c r="G96" i="14"/>
  <c r="E96" i="14"/>
  <c r="I92" i="14"/>
  <c r="E92" i="14"/>
  <c r="K88" i="14"/>
  <c r="I88" i="14"/>
  <c r="S88" i="14" s="1"/>
  <c r="S156" i="14" s="1"/>
  <c r="G88" i="14"/>
  <c r="E88" i="14"/>
  <c r="I84" i="14"/>
  <c r="K80" i="14"/>
  <c r="S80" i="14" s="1"/>
  <c r="S148" i="14" s="1"/>
  <c r="K76" i="14"/>
  <c r="Q56" i="14"/>
  <c r="N54" i="14"/>
  <c r="N96" i="14" s="1"/>
  <c r="L53" i="14"/>
  <c r="L80" i="14"/>
  <c r="H53" i="14"/>
  <c r="H68" i="14" s="1"/>
  <c r="H88" i="14"/>
  <c r="L52" i="14"/>
  <c r="H52" i="14"/>
  <c r="J51" i="14"/>
  <c r="J88" i="14" s="1"/>
  <c r="J80" i="14"/>
  <c r="T80" i="14"/>
  <c r="T148" i="14" s="1"/>
  <c r="F51" i="14"/>
  <c r="F96" i="14" s="1"/>
  <c r="J50" i="14"/>
  <c r="J92" i="14" s="1"/>
  <c r="F50" i="14"/>
  <c r="F92" i="14"/>
  <c r="Q42" i="14"/>
  <c r="G43" i="14" s="1"/>
  <c r="K37" i="14"/>
  <c r="G37" i="14"/>
  <c r="R26" i="14"/>
  <c r="R25" i="14"/>
  <c r="P22" i="14"/>
  <c r="P21" i="14"/>
  <c r="P17" i="14"/>
  <c r="P16" i="14"/>
  <c r="I107" i="14"/>
  <c r="I112" i="14" s="1"/>
  <c r="J9" i="14"/>
  <c r="F9" i="14"/>
  <c r="J8" i="14"/>
  <c r="F8" i="14"/>
  <c r="J5" i="14"/>
  <c r="F5" i="14"/>
  <c r="F107" i="14"/>
  <c r="F112" i="14" s="1"/>
  <c r="J107" i="14"/>
  <c r="J112" i="14"/>
  <c r="Q96" i="14"/>
  <c r="I35" i="14"/>
  <c r="K83" i="14"/>
  <c r="K84" i="14" s="1"/>
  <c r="S84" i="14" s="1"/>
  <c r="S152" i="14" s="1"/>
  <c r="F72" i="14"/>
  <c r="K38" i="14"/>
  <c r="H37" i="14"/>
  <c r="F33" i="14"/>
  <c r="H33" i="14"/>
  <c r="H91" i="14" s="1"/>
  <c r="G91" i="14"/>
  <c r="G92" i="14" s="1"/>
  <c r="S92" i="14" s="1"/>
  <c r="S160" i="14" s="1"/>
  <c r="L96" i="14"/>
  <c r="L76" i="14"/>
  <c r="L88" i="14"/>
  <c r="J84" i="14" l="1"/>
  <c r="J96" i="14"/>
  <c r="L119" i="14"/>
  <c r="G34" i="14"/>
  <c r="H34" i="14"/>
  <c r="F68" i="14"/>
  <c r="H71" i="14"/>
  <c r="F88" i="14"/>
  <c r="T88" i="14" s="1"/>
  <c r="T156" i="14" s="1"/>
  <c r="F35" i="14"/>
  <c r="F117" i="14" s="1"/>
  <c r="F39" i="14"/>
  <c r="J35" i="14"/>
  <c r="J117" i="14" s="1"/>
  <c r="H72" i="14"/>
  <c r="T72" i="14" s="1"/>
  <c r="T140" i="14" s="1"/>
  <c r="S96" i="14"/>
  <c r="S164" i="14" s="1"/>
  <c r="R42" i="14"/>
  <c r="K43" i="14"/>
  <c r="K44" i="14" s="1"/>
  <c r="T68" i="14"/>
  <c r="T136" i="14" s="1"/>
  <c r="L148" i="14"/>
  <c r="L123" i="14"/>
  <c r="H115" i="14"/>
  <c r="H119" i="14"/>
  <c r="H136" i="14" s="1"/>
  <c r="F115" i="14"/>
  <c r="F121" i="14" s="1"/>
  <c r="F140" i="14" s="1"/>
  <c r="G115" i="14"/>
  <c r="G116" i="14" s="1"/>
  <c r="I115" i="14"/>
  <c r="K115" i="14"/>
  <c r="K119" i="14"/>
  <c r="K123" i="14" s="1"/>
  <c r="H43" i="14"/>
  <c r="H92" i="14"/>
  <c r="R56" i="14"/>
  <c r="R96" i="14" s="1"/>
  <c r="T96" i="14" s="1"/>
  <c r="T164" i="14" s="1"/>
  <c r="L33" i="14"/>
  <c r="I39" i="14"/>
  <c r="I40" i="14" s="1"/>
  <c r="J115" i="14"/>
  <c r="L115" i="14"/>
  <c r="L116" i="14" s="1"/>
  <c r="H96" i="14"/>
  <c r="H64" i="14"/>
  <c r="L37" i="14"/>
  <c r="K34" i="14"/>
  <c r="J33" i="14"/>
  <c r="I75" i="14"/>
  <c r="I76" i="14" s="1"/>
  <c r="S76" i="14" s="1"/>
  <c r="S144" i="14" s="1"/>
  <c r="G119" i="14"/>
  <c r="K36" i="14"/>
  <c r="I117" i="14"/>
  <c r="G36" i="14"/>
  <c r="E63" i="14"/>
  <c r="E64" i="14" s="1"/>
  <c r="S64" i="14" s="1"/>
  <c r="S132" i="14" s="1"/>
  <c r="J39" i="14" l="1"/>
  <c r="J40" i="14" s="1"/>
  <c r="H36" i="14"/>
  <c r="K116" i="14"/>
  <c r="F63" i="14"/>
  <c r="F64" i="14" s="1"/>
  <c r="T64" i="14" s="1"/>
  <c r="T132" i="14" s="1"/>
  <c r="F141" i="14"/>
  <c r="H135" i="14"/>
  <c r="L120" i="14"/>
  <c r="L156" i="14" s="1"/>
  <c r="L155" i="14" s="1"/>
  <c r="G118" i="14"/>
  <c r="G132" i="14" s="1"/>
  <c r="G131" i="14" s="1"/>
  <c r="E121" i="14"/>
  <c r="E140" i="14" s="1"/>
  <c r="J121" i="14"/>
  <c r="H118" i="14"/>
  <c r="H132" i="14" s="1"/>
  <c r="H116" i="14"/>
  <c r="F139" i="14"/>
  <c r="H137" i="14"/>
  <c r="L147" i="14"/>
  <c r="L149" i="14"/>
  <c r="L43" i="14"/>
  <c r="L44" i="14" s="1"/>
  <c r="L38" i="14"/>
  <c r="K118" i="14"/>
  <c r="L34" i="14"/>
  <c r="L91" i="14"/>
  <c r="L92" i="14" s="1"/>
  <c r="T92" i="14" s="1"/>
  <c r="T160" i="14" s="1"/>
  <c r="L83" i="14"/>
  <c r="L84" i="14" s="1"/>
  <c r="T84" i="14" s="1"/>
  <c r="T152" i="14" s="1"/>
  <c r="J75" i="14"/>
  <c r="J76" i="14" s="1"/>
  <c r="T76" i="14" s="1"/>
  <c r="T144" i="14" s="1"/>
  <c r="L145" i="14" s="1"/>
  <c r="L118" i="14"/>
  <c r="L144" i="14" s="1"/>
  <c r="L36" i="14"/>
  <c r="I121" i="14"/>
  <c r="I152" i="14" s="1"/>
  <c r="H123" i="14"/>
  <c r="G123" i="14"/>
  <c r="K124" i="14" s="1"/>
  <c r="G136" i="14"/>
  <c r="K120" i="14"/>
  <c r="L143" i="14" l="1"/>
  <c r="L157" i="14"/>
  <c r="L164" i="14"/>
  <c r="G133" i="14"/>
  <c r="I151" i="14"/>
  <c r="I153" i="14"/>
  <c r="J152" i="14"/>
  <c r="J122" i="14"/>
  <c r="J160" i="14" s="1"/>
  <c r="I122" i="14"/>
  <c r="H131" i="14"/>
  <c r="H133" i="14"/>
  <c r="E139" i="14"/>
  <c r="E141" i="14"/>
  <c r="G137" i="14"/>
  <c r="G135" i="14"/>
  <c r="L163" i="14" l="1"/>
  <c r="L165" i="14"/>
  <c r="J151" i="14"/>
  <c r="J153" i="14"/>
  <c r="J161" i="14"/>
  <c r="J15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Yamashita, Osamu (Anritsu)</author>
  </authors>
  <commentList>
    <comment ref="K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W2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W2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O95" authorId="1" shapeId="0" xr:uid="{30B103E5-6663-404D-8A06-DEBE46D4FBD7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Both cells in Rx spherical coverage direction.</t>
        </r>
      </text>
    </comment>
    <comment ref="P95" authorId="1" shapeId="0" xr:uid="{4F5D86D7-9DF6-4A0C-B36F-BCE241A1EB63}">
      <text>
        <r>
          <rPr>
            <b/>
            <sz val="9"/>
            <color indexed="81"/>
            <rFont val="MS P ゴシック"/>
            <family val="3"/>
            <charset val="128"/>
          </rPr>
          <t>Yamashita, Osamu (Anritsu):</t>
        </r>
        <r>
          <rPr>
            <sz val="9"/>
            <color indexed="81"/>
            <rFont val="MS P ゴシック"/>
            <family val="3"/>
            <charset val="128"/>
          </rPr>
          <t xml:space="preserve">
Both cells in Rx spherical coverage direction.</t>
        </r>
      </text>
    </comment>
    <comment ref="Q95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R95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S96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96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C1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Signalled offset has to be integer value</t>
        </r>
      </text>
    </comment>
    <comment ref="U13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V13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U14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V14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<sst xmlns="http://schemas.openxmlformats.org/spreadsheetml/2006/main" count="422" uniqueCount="187">
  <si>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</si>
  <si>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</si>
  <si>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</si>
  <si>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</si>
  <si>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</si>
  <si>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</si>
  <si>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</si>
  <si>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</si>
  <si>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</si>
  <si>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</si>
  <si>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</si>
  <si>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</si>
  <si>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</si>
  <si>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</si>
  <si>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</si>
  <si>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</si>
  <si>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</si>
  <si>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</si>
  <si>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</si>
  <si>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</si>
  <si>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</si>
  <si>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</si>
  <si>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</si>
  <si>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</si>
  <si>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</si>
  <si>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</si>
  <si>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</si>
  <si>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</si>
  <si>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</si>
  <si>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</si>
  <si>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</si>
  <si>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</si>
  <si>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</si>
  <si>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</si>
  <si>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</si>
  <si>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</si>
  <si>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</si>
  <si>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</si>
  <si>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AWGN on Freq 2</t>
  </si>
  <si>
    <t>Cell#2 on Freq 2</t>
  </si>
  <si>
    <t>UE</t>
  </si>
  <si>
    <t>UE SS-RSRP relative accuracy</t>
  </si>
  <si>
    <t>38.133 Table 10.1.5.1.2-1, normal condition</t>
  </si>
  <si>
    <t>Spherical coverage gain variation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</si>
  <si>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</si>
  <si>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</si>
  <si>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</si>
  <si>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</si>
  <si>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</si>
  <si>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</si>
  <si>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</si>
  <si>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</si>
  <si>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</si>
  <si>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</si>
  <si>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</si>
  <si>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</si>
  <si>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38.133 Table B.2.3-2</t>
  </si>
  <si>
    <t>Applied (Freq 2 Io - Freq 1 Io) nominal</t>
  </si>
  <si>
    <t>Applied (Freq 2 Io - Freq 1 Io) maximum</t>
  </si>
  <si>
    <t>Applied (Freq 2 Io - Freq 1 Io) minimum</t>
  </si>
  <si>
    <t>Applied Freq 2 Io maximum</t>
  </si>
  <si>
    <t>Applied Freq 2 Io nominal</t>
  </si>
  <si>
    <t>Applied Freq 2 Io minimum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</si>
  <si>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</si>
  <si>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</si>
  <si>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</si>
  <si>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</si>
  <si>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</si>
  <si>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</si>
  <si>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</si>
  <si>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</si>
  <si>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</si>
  <si>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</si>
  <si>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</si>
  <si>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</si>
  <si>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</si>
  <si>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</si>
  <si>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</si>
  <si>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Applied Freq 2 Io sensitivity factor</t>
  </si>
  <si>
    <t>Applied Freq 2 Io effect</t>
  </si>
  <si>
    <t>Applied (Freq 1 Io - Freq 2 Io) sensitivity factor</t>
  </si>
  <si>
    <t>Applied (Freq 1 Io - freq 2 Io) effect</t>
  </si>
  <si>
    <t>For calculating sensitivity factors</t>
  </si>
  <si>
    <t>Source and Reference</t>
  </si>
  <si>
    <t>Applied SSB_RP, nominal</t>
  </si>
  <si>
    <t>Applied (Cell 2 SSB_RP - Cell 1 SSB_RP)</t>
  </si>
  <si>
    <t>For UE-observed SSB Es/Iot range check</t>
  </si>
  <si>
    <t>For applied SSB-RP level range check</t>
  </si>
  <si>
    <t>38.133 Table B.2.1.3.2-1, PC3</t>
  </si>
  <si>
    <t>Applied (Cell 2 SSB_RP - Cell 1 SSB_RP) sensitivity</t>
  </si>
  <si>
    <t>Applied (Cell 2 SSB_RP - Cell 1 SSB_RP) effect</t>
  </si>
  <si>
    <t>SSB_RP difference to be within range</t>
  </si>
  <si>
    <t>Requirement</t>
  </si>
  <si>
    <t>#RBs in Channel BW for UE Refsens</t>
  </si>
  <si>
    <t>Applied (Cell 2 SSB_RP - Cell 1 SSB_RP) minimum</t>
  </si>
  <si>
    <t>Applied (Cell 2 SSB_RP - Cell 1 SSB_RP) nominal</t>
  </si>
  <si>
    <t>Applied (Cell 2 SSB_RP - Cell 1 SSB_RP) maximum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</si>
  <si>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</si>
  <si>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</si>
  <si>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</si>
  <si>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</si>
  <si>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</si>
  <si>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</si>
  <si>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Same as for NR conducted measurements in TS 38.533</t>
  </si>
  <si>
    <t>UE-measured absolute SS-RSRP, nominal</t>
  </si>
  <si>
    <t>For applied SSB-RP level difference check</t>
  </si>
  <si>
    <t>For applied Io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</si>
  <si>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</si>
  <si>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</si>
  <si>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</si>
  <si>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</si>
  <si>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</si>
  <si>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</si>
  <si>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</si>
  <si>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</si>
  <si>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</si>
  <si>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</si>
  <si>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Calculated from linear powers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</si>
  <si>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</si>
  <si>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</si>
  <si>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</si>
  <si>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</si>
  <si>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</si>
  <si>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</si>
  <si>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</si>
  <si>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</si>
  <si>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</si>
  <si>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Signalled</t>
  </si>
  <si>
    <t>A3-Offset</t>
  </si>
  <si>
    <t>38.101-2 Table 7.3.2.3-1, PC3, 100MHz, n259</t>
  </si>
  <si>
    <t>38.101-2 Table 7.3.4.3-1, PC3, 100MHz, n259</t>
  </si>
  <si>
    <t>Applied SSB Es/Iot at Reference point, nominal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</si>
  <si>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</si>
  <si>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</si>
  <si>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Average Noc absolute level uncertainty</t>
  </si>
  <si>
    <t>Average Es/Noc uncertainty</t>
  </si>
  <si>
    <t>UE meas SS-RSRP difference compared to threshold</t>
  </si>
  <si>
    <t>38.331 clause 5.5.4.4 Event A3 entering condition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</si>
  <si>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</si>
  <si>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</si>
  <si>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</si>
  <si>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</si>
  <si>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</si>
  <si>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</si>
  <si>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</si>
  <si>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</si>
  <si>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SSB Subcarrier spacing</t>
  </si>
  <si>
    <t>#Data RBs allocated in Test case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</si>
  <si>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</si>
  <si>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Template is for SA event triggered reporting tests on inter-frequency measurement with NCSG for FR2 when DRX is not used (PCell in FR2)</t>
    <phoneticPr fontId="2" type="noConversion"/>
  </si>
  <si>
    <t>Adapted from 38.533 RRM Test case 7.6.2.2</t>
    <phoneticPr fontId="2" type="noConversion"/>
  </si>
  <si>
    <t>7.6.16.2</t>
    <phoneticPr fontId="2" type="noConversion"/>
  </si>
  <si>
    <t>v17.12.0</t>
    <phoneticPr fontId="2" type="noConversion"/>
  </si>
  <si>
    <t>v18.1.0</t>
    <phoneticPr fontId="2" type="noConversion"/>
  </si>
  <si>
    <t>Anritsu</t>
    <phoneticPr fontId="2" type="noConversion"/>
  </si>
  <si>
    <t>38.133 Table A.7.6.16.2.1-1</t>
    <phoneticPr fontId="26"/>
  </si>
  <si>
    <t>38.133 Table A.7.6.16.2.1-3</t>
    <phoneticPr fontId="26"/>
  </si>
  <si>
    <t>38.133 Table A.7.6.16.2.1-2</t>
    <phoneticPr fontId="26"/>
  </si>
  <si>
    <t>offsetMO</t>
    <phoneticPr fontId="26"/>
  </si>
  <si>
    <t>dB</t>
    <phoneticPr fontId="26"/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</si>
  <si>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</si>
  <si>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rough/fine beam gain </t>
    </r>
    <r>
      <rPr>
        <sz val="10"/>
        <color theme="0" tint="-0.249977111117893"/>
        <rFont val="Symbol"/>
        <family val="1"/>
        <charset val="2"/>
      </rPr>
      <t>D</t>
    </r>
    <r>
      <rPr>
        <sz val="10"/>
        <color theme="0" tint="-0.249977111117893"/>
        <rFont val="Arial"/>
        <family val="2"/>
      </rPr>
      <t xml:space="preserve"> Rx beam peak, Y</t>
    </r>
    <phoneticPr fontId="26"/>
  </si>
  <si>
    <r>
      <t xml:space="preserve">UE Multi-band relaxation, Rx Beam peak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</si>
  <si>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</si>
  <si>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t>Ref: TS 38.133 v17.12.0 clause A.7.6.16.2</t>
    <phoneticPr fontId="26"/>
  </si>
  <si>
    <r>
      <t xml:space="preserve">38.101-2 Table 6.2.1.3-4, PC3, largest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P</t>
    </r>
    <r>
      <rPr>
        <sz val="10"/>
        <color theme="0" tint="-0.249977111117893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</si>
  <si>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</si>
  <si>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38.133 Table B.2.3-2, PC3, n259, 120kHz, Spherical coverage</t>
    <phoneticPr fontId="26"/>
  </si>
  <si>
    <t>(Cell 2 SS-RSRP - Cell 1 SS-RSRP + OffsetMO - A3 offset)</t>
    <phoneticPr fontId="26"/>
  </si>
  <si>
    <t>(Cell 2 SS-RSRP - Cell 1 SS-RSRP + offsetMO - A3 offset)</t>
    <phoneticPr fontId="26"/>
  </si>
  <si>
    <t>UE meas (Cell 2 SS-RSRP - Cell 1 SS-RSRP + offsetMO - A3 offset) nominal</t>
    <phoneticPr fontId="26"/>
  </si>
  <si>
    <t>UE meas (Cell 2 SS-RSRP - Cell 1 SS-RSRP +offsetMO - A3 offset) minimum</t>
    <phoneticPr fontId="26"/>
  </si>
  <si>
    <t>UE meas (Cell 2 SS-RSRP - Cell 1 SS-RSRP +offsetMO - A3 offset) maximum</t>
    <phoneticPr fontId="26"/>
  </si>
  <si>
    <t>UE meas (Cell 2 SS-RSRP - Cell 1 SS-RSRP + offsetMO - A3 offset) sens factor</t>
    <phoneticPr fontId="26"/>
  </si>
  <si>
    <t>UE meas (Cell 2 SS-RSRP - Cell 1 SS-RSRP + offsetMO - A3 offset) effect</t>
    <phoneticPr fontId="26"/>
  </si>
  <si>
    <t xml:space="preserve">Es/Noc for Cell 1 is increased by an amount to achieve SSB Es/Iot minimum &gt; -4 dB and to achieve SSB_RP minimum &gt; -92.70 dBm/SCS during T1 and T2. </t>
    <phoneticPr fontId="26"/>
  </si>
  <si>
    <t>Cell 1 SSB Es/Iot at reference point minimum</t>
    <phoneticPr fontId="26"/>
  </si>
  <si>
    <t>SSB Es/Iot at reference point, nominal</t>
    <phoneticPr fontId="26"/>
  </si>
  <si>
    <t>Cell 1 SSB Es/Iot at reference point sensitivity factor</t>
    <phoneticPr fontId="26"/>
  </si>
  <si>
    <t>Cell 1 SSB Es/Iot at reference point effect</t>
    <phoneticPr fontId="26"/>
  </si>
  <si>
    <t>Cell 2 SSB Es/Iot at reference point sensitivity factor</t>
    <phoneticPr fontId="26"/>
  </si>
  <si>
    <t>Cell 2 SSB Es/Iot at reference point effect</t>
    <phoneticPr fontId="26"/>
  </si>
  <si>
    <t>Cell 1 SSB Es/Iot at reference point nominal</t>
    <phoneticPr fontId="26"/>
  </si>
  <si>
    <t>Cell 1 SSB Es/Iot at reference point maximum</t>
    <phoneticPr fontId="26"/>
  </si>
  <si>
    <t>Cell 2 SSB Es/Iot at reference point minimum</t>
    <phoneticPr fontId="26"/>
  </si>
  <si>
    <t>Cell 2 SSB Es/Iot at reference point nominal</t>
    <phoneticPr fontId="26"/>
  </si>
  <si>
    <t>Cell 2 SSB Es/Iot at reference point maximum</t>
    <phoneticPr fontId="2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</si>
</sst>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0_ ;\-0.00\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sz val="10"/>
      <color theme="0" tint="-0.249977111117893"/>
      <name val="Symbol"/>
      <family val="1"/>
      <charset val="2"/>
    </font>
    <font>
      <sz val="10"/>
      <color theme="0" tint="-0.249977111117893"/>
      <name val="Calibri"/>
      <family val="2"/>
    </font>
    <font>
      <vertAlign val="subscript"/>
      <sz val="10"/>
      <color theme="0" tint="-0.249977111117893"/>
      <name val="Arial"/>
      <family val="2"/>
    </font>
    <font>
      <b/>
      <sz val="9"/>
      <color indexed="81"/>
      <name val="MS P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5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76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11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76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177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1" fillId="0" borderId="10" xfId="1" applyFont="1" applyBorder="1" applyAlignment="1">
      <alignment horizontal="center"/>
    </xf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2" fillId="0" borderId="0" xfId="1" applyNumberFormat="1" applyFont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/>
    <xf numFmtId="0" fontId="8" fillId="0" borderId="8" xfId="1" applyFont="1" applyBorder="1" applyAlignment="1">
      <alignment horizontal="center"/>
    </xf>
    <xf numFmtId="0" fontId="23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23" fillId="0" borderId="6" xfId="0" applyFont="1" applyBorder="1" applyAlignment="1">
      <alignment horizontal="center" wrapText="1"/>
    </xf>
    <xf numFmtId="0" fontId="23" fillId="0" borderId="0" xfId="1" applyFont="1" applyAlignment="1"/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9" xfId="0" applyBorder="1" applyAlignment="1">
      <alignment horizontal="left"/>
    </xf>
    <xf numFmtId="2" fontId="8" fillId="7" borderId="6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179" fontId="1" fillId="2" borderId="5" xfId="1" applyNumberFormat="1" applyFont="1" applyFill="1" applyBorder="1" applyAlignment="1">
      <alignment horizontal="center"/>
    </xf>
    <xf numFmtId="179" fontId="1" fillId="2" borderId="6" xfId="1" applyNumberFormat="1" applyFont="1" applyFill="1" applyBorder="1" applyAlignment="1">
      <alignment horizontal="center"/>
    </xf>
    <xf numFmtId="179" fontId="4" fillId="2" borderId="5" xfId="1" applyNumberFormat="1" applyFont="1" applyFill="1" applyBorder="1" applyAlignment="1">
      <alignment horizontal="center"/>
    </xf>
    <xf numFmtId="179" fontId="4" fillId="2" borderId="6" xfId="1" applyNumberFormat="1" applyFont="1" applyFill="1" applyBorder="1" applyAlignment="1">
      <alignment horizontal="center"/>
    </xf>
    <xf numFmtId="179" fontId="4" fillId="0" borderId="5" xfId="1" applyNumberFormat="1" applyFont="1" applyBorder="1" applyAlignment="1">
      <alignment horizontal="center"/>
    </xf>
    <xf numFmtId="179" fontId="4" fillId="0" borderId="6" xfId="1" applyNumberFormat="1" applyFont="1" applyBorder="1" applyAlignment="1">
      <alignment horizontal="center"/>
    </xf>
    <xf numFmtId="179" fontId="1" fillId="2" borderId="5" xfId="1" applyNumberFormat="1" applyFont="1" applyFill="1" applyBorder="1" applyAlignment="1"/>
    <xf numFmtId="179" fontId="1" fillId="2" borderId="6" xfId="1" applyNumberFormat="1" applyFont="1" applyFill="1" applyBorder="1" applyAlignment="1"/>
    <xf numFmtId="179" fontId="1" fillId="0" borderId="5" xfId="1" applyNumberFormat="1" applyFont="1" applyBorder="1" applyAlignment="1"/>
    <xf numFmtId="179" fontId="1" fillId="0" borderId="6" xfId="1" applyNumberFormat="1" applyFont="1" applyBorder="1" applyAlignment="1"/>
    <xf numFmtId="2" fontId="8" fillId="7" borderId="8" xfId="1" applyNumberFormat="1" applyFont="1" applyFill="1" applyBorder="1" applyAlignment="1">
      <alignment horizontal="center"/>
    </xf>
    <xf numFmtId="2" fontId="8" fillId="7" borderId="10" xfId="1" applyNumberFormat="1" applyFont="1" applyFill="1" applyBorder="1" applyAlignment="1">
      <alignment horizontal="center"/>
    </xf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15" fillId="0" borderId="5" xfId="0" applyFont="1" applyBorder="1"/>
    <xf numFmtId="0" fontId="8" fillId="0" borderId="1" xfId="1" applyFont="1" applyBorder="1" applyAlignment="1">
      <alignment horizontal="center"/>
    </xf>
    <xf numFmtId="0" fontId="0" fillId="0" borderId="6" xfId="0" applyBorder="1"/>
    <xf numFmtId="2" fontId="25" fillId="0" borderId="0" xfId="1" applyNumberFormat="1" applyFont="1" applyAlignment="1">
      <alignment horizontal="center"/>
    </xf>
    <xf numFmtId="0" fontId="8" fillId="5" borderId="0" xfId="1" applyFont="1" applyFill="1" applyAlignment="1"/>
    <xf numFmtId="2" fontId="21" fillId="7" borderId="8" xfId="1" applyNumberFormat="1" applyFont="1" applyFill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1" fontId="8" fillId="7" borderId="0" xfId="1" applyNumberFormat="1" applyFont="1" applyFill="1" applyAlignment="1">
      <alignment horizontal="center"/>
    </xf>
    <xf numFmtId="2" fontId="21" fillId="0" borderId="8" xfId="1" applyNumberFormat="1" applyFont="1" applyBorder="1" applyAlignment="1">
      <alignment horizontal="center"/>
    </xf>
    <xf numFmtId="0" fontId="1" fillId="0" borderId="5" xfId="0" applyFont="1" applyBorder="1"/>
    <xf numFmtId="2" fontId="24" fillId="0" borderId="8" xfId="1" applyNumberFormat="1" applyFont="1" applyBorder="1" applyAlignment="1">
      <alignment horizontal="center"/>
    </xf>
    <xf numFmtId="1" fontId="1" fillId="5" borderId="5" xfId="1" applyNumberFormat="1" applyFont="1" applyFill="1" applyBorder="1" applyAlignment="1">
      <alignment horizontal="center"/>
    </xf>
    <xf numFmtId="1" fontId="1" fillId="5" borderId="6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21" fillId="7" borderId="5" xfId="1" applyNumberFormat="1" applyFont="1" applyFill="1" applyBorder="1" applyAlignment="1">
      <alignment horizontal="center"/>
    </xf>
    <xf numFmtId="2" fontId="21" fillId="0" borderId="0" xfId="1" applyNumberFormat="1" applyFont="1" applyAlignment="1">
      <alignment horizontal="center"/>
    </xf>
    <xf numFmtId="0" fontId="21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0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178" fontId="8" fillId="0" borderId="5" xfId="1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5" borderId="6" xfId="1" applyFont="1" applyFill="1" applyBorder="1" applyAlignment="1">
      <alignment horizontal="center"/>
    </xf>
    <xf numFmtId="178" fontId="8" fillId="0" borderId="6" xfId="1" applyNumberFormat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44" sqref="B44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15" style="2" bestFit="1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>
      <c r="A3" s="3" t="s">
        <v>25</v>
      </c>
      <c r="B3" t="s">
        <v>149</v>
      </c>
    </row>
    <row r="4" spans="1:9">
      <c r="A4" s="3"/>
      <c r="B4" t="s">
        <v>150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122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151</v>
      </c>
      <c r="D12" s="5" t="s">
        <v>152</v>
      </c>
      <c r="E12" s="5" t="s">
        <v>152</v>
      </c>
      <c r="F12" s="5" t="s">
        <v>153</v>
      </c>
      <c r="G12" t="s">
        <v>154</v>
      </c>
      <c r="I12"/>
    </row>
    <row r="13" spans="1:9">
      <c r="D13" s="5"/>
      <c r="G13"/>
      <c r="I13"/>
    </row>
    <row r="14" spans="1:9">
      <c r="D14" s="5"/>
      <c r="G14"/>
      <c r="I14"/>
    </row>
    <row r="15" spans="1:9">
      <c r="D15" s="5"/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7"/>
  <sheetViews>
    <sheetView tabSelected="1" topLeftCell="A89" zoomScale="90" zoomScaleNormal="90" workbookViewId="0">
      <selection activeCell="A146" sqref="A146"/>
    </sheetView>
  </sheetViews>
  <sheetFormatPr defaultColWidth="10.7109375" defaultRowHeight="12.75"/>
  <cols>
    <col min="1" max="1" width="40.7109375" style="7" customWidth="1"/>
    <col min="2" max="2" width="11.7109375" style="7" customWidth="1"/>
    <col min="3" max="4" width="9.7109375" style="7" customWidth="1"/>
    <col min="5" max="22" width="8.7109375" style="7" customWidth="1"/>
    <col min="23" max="23" width="45.7109375" style="7" customWidth="1"/>
    <col min="24" max="16384" width="10.7109375" style="7"/>
  </cols>
  <sheetData>
    <row r="1" spans="1:23" ht="13.5" thickBot="1"/>
    <row r="2" spans="1:23" ht="13.5" thickBot="1">
      <c r="A2" s="8" t="s">
        <v>9</v>
      </c>
      <c r="B2" s="9"/>
      <c r="C2" s="236" t="s">
        <v>127</v>
      </c>
      <c r="D2" s="237"/>
      <c r="E2" s="238" t="s">
        <v>35</v>
      </c>
      <c r="F2" s="239"/>
      <c r="G2" s="239"/>
      <c r="H2" s="239"/>
      <c r="I2" s="239"/>
      <c r="J2" s="239"/>
      <c r="K2" s="239"/>
      <c r="L2" s="240"/>
      <c r="M2" s="238" t="s">
        <v>40</v>
      </c>
      <c r="N2" s="239"/>
      <c r="O2" s="239"/>
      <c r="P2" s="239"/>
      <c r="Q2" s="239"/>
      <c r="R2" s="240"/>
      <c r="S2" s="72"/>
      <c r="T2" s="72"/>
      <c r="U2" s="72"/>
      <c r="V2" s="72"/>
      <c r="W2" s="12" t="s">
        <v>0</v>
      </c>
    </row>
    <row r="3" spans="1:23">
      <c r="A3" s="25"/>
      <c r="B3" s="46"/>
      <c r="C3" s="210"/>
      <c r="D3" s="210"/>
      <c r="E3" s="241" t="s">
        <v>36</v>
      </c>
      <c r="F3" s="242"/>
      <c r="G3" s="241" t="s">
        <v>37</v>
      </c>
      <c r="H3" s="242"/>
      <c r="I3" s="241" t="s">
        <v>38</v>
      </c>
      <c r="J3" s="242"/>
      <c r="K3" s="241" t="s">
        <v>39</v>
      </c>
      <c r="L3" s="242"/>
      <c r="M3" s="16"/>
      <c r="N3" s="16"/>
      <c r="O3" s="85"/>
      <c r="P3" s="52"/>
      <c r="Q3" s="85"/>
      <c r="R3" s="52"/>
      <c r="S3" s="16"/>
      <c r="T3" s="16"/>
      <c r="U3" s="16"/>
      <c r="V3" s="16"/>
      <c r="W3" s="88"/>
    </row>
    <row r="4" spans="1:23">
      <c r="A4" s="25"/>
      <c r="B4" s="14" t="s">
        <v>1</v>
      </c>
      <c r="C4" s="16"/>
      <c r="D4" s="16"/>
      <c r="E4" s="117" t="s">
        <v>125</v>
      </c>
      <c r="F4" s="96" t="s">
        <v>126</v>
      </c>
      <c r="G4" s="117" t="s">
        <v>125</v>
      </c>
      <c r="H4" s="96" t="s">
        <v>126</v>
      </c>
      <c r="I4" s="117" t="s">
        <v>125</v>
      </c>
      <c r="J4" s="96" t="s">
        <v>126</v>
      </c>
      <c r="K4" s="117" t="s">
        <v>125</v>
      </c>
      <c r="L4" s="96" t="s">
        <v>126</v>
      </c>
      <c r="M4" s="16"/>
      <c r="N4" s="16"/>
      <c r="O4" s="117" t="s">
        <v>125</v>
      </c>
      <c r="P4" s="96" t="s">
        <v>126</v>
      </c>
      <c r="Q4" s="117" t="s">
        <v>125</v>
      </c>
      <c r="R4" s="96" t="s">
        <v>126</v>
      </c>
      <c r="S4" s="16"/>
      <c r="T4" s="16"/>
      <c r="U4" s="16"/>
      <c r="V4" s="16"/>
      <c r="W4" s="88"/>
    </row>
    <row r="5" spans="1:23">
      <c r="A5" s="13" t="s">
        <v>146</v>
      </c>
      <c r="B5" s="83" t="s">
        <v>27</v>
      </c>
      <c r="C5" s="23"/>
      <c r="D5" s="23"/>
      <c r="E5" s="226">
        <v>120</v>
      </c>
      <c r="F5" s="193">
        <f>$E5</f>
        <v>120</v>
      </c>
      <c r="G5" s="18"/>
      <c r="H5" s="46"/>
      <c r="I5" s="226">
        <v>120</v>
      </c>
      <c r="J5" s="193">
        <f>$I5</f>
        <v>120</v>
      </c>
      <c r="K5" s="18"/>
      <c r="L5" s="46"/>
      <c r="M5" s="22"/>
      <c r="N5" s="22"/>
      <c r="O5" s="39"/>
      <c r="P5" s="114"/>
      <c r="Q5" s="39"/>
      <c r="R5" s="114"/>
      <c r="S5" s="28"/>
      <c r="T5" s="28"/>
      <c r="U5" s="28"/>
      <c r="V5" s="16"/>
      <c r="W5" s="20" t="s">
        <v>155</v>
      </c>
    </row>
    <row r="6" spans="1:23">
      <c r="A6" s="13" t="s">
        <v>138</v>
      </c>
      <c r="B6" s="83"/>
      <c r="C6" s="23"/>
      <c r="D6" s="23"/>
      <c r="E6" s="226">
        <v>240</v>
      </c>
      <c r="F6" s="193">
        <f>$E6</f>
        <v>240</v>
      </c>
      <c r="G6" s="18"/>
      <c r="H6" s="46"/>
      <c r="I6" s="226">
        <v>240</v>
      </c>
      <c r="J6" s="193">
        <f>$I6</f>
        <v>240</v>
      </c>
      <c r="K6" s="18"/>
      <c r="L6" s="46"/>
      <c r="M6" s="22"/>
      <c r="N6" s="22"/>
      <c r="O6" s="39"/>
      <c r="P6" s="114"/>
      <c r="Q6" s="39"/>
      <c r="R6" s="114"/>
      <c r="S6" s="28"/>
      <c r="T6" s="28"/>
      <c r="U6" s="28"/>
      <c r="V6" s="16"/>
      <c r="W6" s="20" t="s">
        <v>140</v>
      </c>
    </row>
    <row r="7" spans="1:23">
      <c r="A7" s="13" t="s">
        <v>139</v>
      </c>
      <c r="B7" s="83" t="s">
        <v>27</v>
      </c>
      <c r="C7" s="23"/>
      <c r="D7" s="23"/>
      <c r="E7" s="226">
        <v>120</v>
      </c>
      <c r="F7" s="193">
        <f>$E7</f>
        <v>120</v>
      </c>
      <c r="G7" s="18"/>
      <c r="H7" s="46"/>
      <c r="I7" s="226">
        <v>120</v>
      </c>
      <c r="J7" s="193">
        <f>$I7</f>
        <v>120</v>
      </c>
      <c r="K7" s="18"/>
      <c r="L7" s="46"/>
      <c r="M7" s="22"/>
      <c r="N7" s="22"/>
      <c r="O7" s="39"/>
      <c r="P7" s="114"/>
      <c r="Q7" s="39"/>
      <c r="R7" s="114"/>
      <c r="S7" s="28"/>
      <c r="T7" s="28"/>
      <c r="U7" s="28"/>
      <c r="V7" s="16"/>
      <c r="W7" s="20" t="s">
        <v>156</v>
      </c>
    </row>
    <row r="8" spans="1:23">
      <c r="A8" s="13" t="s">
        <v>28</v>
      </c>
      <c r="B8" s="84" t="s">
        <v>29</v>
      </c>
      <c r="C8" s="78"/>
      <c r="D8" s="78"/>
      <c r="E8" s="226">
        <v>100</v>
      </c>
      <c r="F8" s="193">
        <f>$E8</f>
        <v>100</v>
      </c>
      <c r="G8" s="18"/>
      <c r="H8" s="46"/>
      <c r="I8" s="226">
        <v>100</v>
      </c>
      <c r="J8" s="193">
        <f>$I8</f>
        <v>100</v>
      </c>
      <c r="K8" s="18"/>
      <c r="L8" s="46"/>
      <c r="M8" s="22"/>
      <c r="N8" s="22"/>
      <c r="O8" s="39"/>
      <c r="P8" s="114"/>
      <c r="Q8" s="39"/>
      <c r="R8" s="114"/>
      <c r="S8" s="28"/>
      <c r="T8" s="28"/>
      <c r="U8" s="28"/>
      <c r="V8" s="16"/>
      <c r="W8" s="20" t="s">
        <v>155</v>
      </c>
    </row>
    <row r="9" spans="1:23">
      <c r="A9" s="13" t="s">
        <v>147</v>
      </c>
      <c r="B9" s="19"/>
      <c r="C9" s="17"/>
      <c r="D9" s="17"/>
      <c r="E9" s="125">
        <v>66</v>
      </c>
      <c r="F9" s="194">
        <f>$E9</f>
        <v>66</v>
      </c>
      <c r="G9" s="18"/>
      <c r="H9" s="46"/>
      <c r="I9" s="125">
        <v>66</v>
      </c>
      <c r="J9" s="194">
        <f>$I9</f>
        <v>66</v>
      </c>
      <c r="K9" s="18"/>
      <c r="L9" s="46"/>
      <c r="M9" s="21"/>
      <c r="N9" s="21"/>
      <c r="O9" s="124"/>
      <c r="P9" s="97"/>
      <c r="Q9" s="124"/>
      <c r="R9" s="97"/>
      <c r="S9" s="17"/>
      <c r="T9" s="17"/>
      <c r="U9" s="17"/>
      <c r="V9" s="17"/>
      <c r="W9" s="20" t="s">
        <v>156</v>
      </c>
    </row>
    <row r="10" spans="1:23">
      <c r="A10" s="18" t="s">
        <v>97</v>
      </c>
      <c r="B10" s="19" t="s">
        <v>98</v>
      </c>
      <c r="C10" s="17"/>
      <c r="D10" s="17"/>
      <c r="E10" s="123">
        <v>-104.7</v>
      </c>
      <c r="F10" s="169">
        <v>-104.7</v>
      </c>
      <c r="G10" s="133"/>
      <c r="H10" s="98"/>
      <c r="I10" s="123">
        <v>-104.7</v>
      </c>
      <c r="J10" s="169">
        <v>-104.7</v>
      </c>
      <c r="K10" s="133"/>
      <c r="L10" s="98"/>
      <c r="M10" s="22"/>
      <c r="N10" s="22"/>
      <c r="O10" s="39"/>
      <c r="P10" s="114"/>
      <c r="Q10" s="39"/>
      <c r="R10" s="114"/>
      <c r="S10" s="28"/>
      <c r="T10" s="28"/>
      <c r="U10" s="28"/>
      <c r="V10" s="16"/>
      <c r="W10" s="20" t="s">
        <v>156</v>
      </c>
    </row>
    <row r="11" spans="1:23" ht="13.5" thickBot="1">
      <c r="A11" s="18" t="s">
        <v>99</v>
      </c>
      <c r="B11" s="19" t="s">
        <v>2</v>
      </c>
      <c r="C11" s="17"/>
      <c r="D11" s="17"/>
      <c r="E11" s="71"/>
      <c r="F11" s="19"/>
      <c r="G11" s="191">
        <v>6</v>
      </c>
      <c r="H11" s="192">
        <v>6</v>
      </c>
      <c r="I11" s="71"/>
      <c r="J11" s="19"/>
      <c r="K11" s="203">
        <v>-99</v>
      </c>
      <c r="L11" s="192">
        <v>9</v>
      </c>
      <c r="M11" s="21"/>
      <c r="N11" s="21"/>
      <c r="O11" s="124"/>
      <c r="P11" s="97"/>
      <c r="Q11" s="124"/>
      <c r="R11" s="97"/>
      <c r="S11" s="17"/>
      <c r="T11" s="17"/>
      <c r="U11" s="17"/>
      <c r="V11" s="17"/>
      <c r="W11" s="20" t="s">
        <v>156</v>
      </c>
    </row>
    <row r="12" spans="1:23" ht="13.5" thickBot="1">
      <c r="A12" s="18" t="s">
        <v>120</v>
      </c>
      <c r="B12" s="19"/>
      <c r="C12" s="17"/>
      <c r="D12" s="17"/>
      <c r="E12" s="244">
        <v>1</v>
      </c>
      <c r="F12" s="245"/>
      <c r="G12" s="245"/>
      <c r="H12" s="246"/>
      <c r="I12" s="244">
        <v>1</v>
      </c>
      <c r="J12" s="245"/>
      <c r="K12" s="245"/>
      <c r="L12" s="246"/>
      <c r="M12" s="21"/>
      <c r="N12" s="21"/>
      <c r="O12" s="124"/>
      <c r="P12" s="97"/>
      <c r="Q12" s="124"/>
      <c r="R12" s="97"/>
      <c r="S12" s="17"/>
      <c r="T12" s="17"/>
      <c r="U12" s="17"/>
      <c r="V12" s="17"/>
      <c r="W12" s="20" t="s">
        <v>156</v>
      </c>
    </row>
    <row r="13" spans="1:23" ht="13.5" thickBot="1">
      <c r="A13" s="18" t="s">
        <v>121</v>
      </c>
      <c r="B13" s="19"/>
      <c r="C13" s="17"/>
      <c r="D13" s="17"/>
      <c r="E13" s="244">
        <v>1</v>
      </c>
      <c r="F13" s="245"/>
      <c r="G13" s="245"/>
      <c r="H13" s="246"/>
      <c r="I13" s="244">
        <v>1</v>
      </c>
      <c r="J13" s="245"/>
      <c r="K13" s="245"/>
      <c r="L13" s="246"/>
      <c r="M13" s="21"/>
      <c r="N13" s="21"/>
      <c r="O13" s="124"/>
      <c r="P13" s="21"/>
      <c r="Q13" s="124"/>
      <c r="R13" s="97"/>
      <c r="S13" s="17"/>
      <c r="T13" s="17"/>
      <c r="U13" s="17"/>
      <c r="V13" s="17"/>
      <c r="W13" s="20" t="s">
        <v>156</v>
      </c>
    </row>
    <row r="14" spans="1:23">
      <c r="A14" s="18" t="s">
        <v>128</v>
      </c>
      <c r="B14" s="19" t="s">
        <v>2</v>
      </c>
      <c r="C14" s="211">
        <v>-11</v>
      </c>
      <c r="D14" s="194"/>
      <c r="E14" s="199"/>
      <c r="F14" s="122"/>
      <c r="G14" s="170"/>
      <c r="H14" s="122"/>
      <c r="I14" s="199"/>
      <c r="J14" s="122"/>
      <c r="K14" s="170"/>
      <c r="L14" s="122"/>
      <c r="M14" s="21"/>
      <c r="N14" s="21"/>
      <c r="O14" s="124"/>
      <c r="P14" s="21"/>
      <c r="Q14" s="124"/>
      <c r="R14" s="97"/>
      <c r="S14" s="17"/>
      <c r="T14" s="17"/>
      <c r="U14" s="17"/>
      <c r="V14" s="17"/>
      <c r="W14" s="20" t="s">
        <v>157</v>
      </c>
    </row>
    <row r="15" spans="1:23">
      <c r="A15" s="18" t="s">
        <v>158</v>
      </c>
      <c r="B15" s="19" t="s">
        <v>159</v>
      </c>
      <c r="D15" s="211">
        <v>16</v>
      </c>
      <c r="E15" s="71"/>
      <c r="F15" s="179"/>
      <c r="G15" s="171"/>
      <c r="H15" s="179"/>
      <c r="I15" s="71"/>
      <c r="J15" s="179"/>
      <c r="K15" s="171"/>
      <c r="L15" s="179"/>
      <c r="M15" s="21"/>
      <c r="N15" s="21"/>
      <c r="O15" s="124"/>
      <c r="P15" s="21"/>
      <c r="Q15" s="124"/>
      <c r="R15" s="97"/>
      <c r="S15" s="17"/>
      <c r="T15" s="17"/>
      <c r="U15" s="17"/>
      <c r="V15" s="17"/>
      <c r="W15" s="20" t="s">
        <v>157</v>
      </c>
    </row>
    <row r="16" spans="1:23">
      <c r="A16" s="18" t="s">
        <v>50</v>
      </c>
      <c r="B16" s="19" t="s">
        <v>2</v>
      </c>
      <c r="C16" s="17"/>
      <c r="D16" s="17"/>
      <c r="E16" s="71"/>
      <c r="F16" s="179"/>
      <c r="G16" s="171"/>
      <c r="H16" s="179"/>
      <c r="I16" s="71"/>
      <c r="J16" s="179"/>
      <c r="K16" s="171"/>
      <c r="L16" s="179"/>
      <c r="M16" s="21"/>
      <c r="N16" s="21"/>
      <c r="O16" s="123">
        <v>-1</v>
      </c>
      <c r="P16" s="21">
        <f t="shared" ref="P16:P24" si="0">$O16</f>
        <v>-1</v>
      </c>
      <c r="Q16" s="124"/>
      <c r="R16" s="97"/>
      <c r="S16" s="17"/>
      <c r="T16" s="17"/>
      <c r="U16" s="17"/>
      <c r="V16" s="17"/>
      <c r="W16" s="20" t="s">
        <v>51</v>
      </c>
    </row>
    <row r="17" spans="1:23">
      <c r="A17" s="18" t="s">
        <v>93</v>
      </c>
      <c r="B17" s="19"/>
      <c r="C17" s="17"/>
      <c r="D17" s="17"/>
      <c r="E17" s="71"/>
      <c r="F17" s="179"/>
      <c r="G17" s="171"/>
      <c r="H17" s="179"/>
      <c r="I17" s="71"/>
      <c r="J17" s="179"/>
      <c r="K17" s="171"/>
      <c r="L17" s="179"/>
      <c r="M17" s="21"/>
      <c r="N17" s="21"/>
      <c r="O17" s="125">
        <v>66</v>
      </c>
      <c r="P17" s="194">
        <f t="shared" si="0"/>
        <v>66</v>
      </c>
      <c r="Q17" s="124"/>
      <c r="R17" s="97"/>
      <c r="S17" s="17"/>
      <c r="T17" s="17"/>
      <c r="U17" s="17"/>
      <c r="V17" s="17"/>
      <c r="W17" s="58" t="s">
        <v>115</v>
      </c>
    </row>
    <row r="18" spans="1:23">
      <c r="A18" s="18" t="s">
        <v>123</v>
      </c>
      <c r="B18" s="83" t="s">
        <v>27</v>
      </c>
      <c r="C18" s="23"/>
      <c r="D18" s="23"/>
      <c r="E18" s="71"/>
      <c r="F18" s="179"/>
      <c r="G18" s="171"/>
      <c r="H18" s="179"/>
      <c r="I18" s="71"/>
      <c r="J18" s="179"/>
      <c r="K18" s="171"/>
      <c r="L18" s="179"/>
      <c r="M18" s="21"/>
      <c r="N18" s="21"/>
      <c r="O18" s="125">
        <v>120</v>
      </c>
      <c r="P18" s="194">
        <f t="shared" si="0"/>
        <v>120</v>
      </c>
      <c r="Q18" s="124"/>
      <c r="R18" s="97"/>
      <c r="S18" s="17"/>
      <c r="T18" s="17"/>
      <c r="U18" s="17"/>
      <c r="V18" s="17"/>
      <c r="W18" s="58" t="s">
        <v>124</v>
      </c>
    </row>
    <row r="19" spans="1:23">
      <c r="A19" s="101" t="s">
        <v>101</v>
      </c>
      <c r="B19" s="102" t="s">
        <v>31</v>
      </c>
      <c r="C19" s="23"/>
      <c r="D19" s="23"/>
      <c r="E19" s="196"/>
      <c r="F19" s="197"/>
      <c r="G19" s="198"/>
      <c r="H19" s="197"/>
      <c r="I19" s="196"/>
      <c r="J19" s="197"/>
      <c r="K19" s="198"/>
      <c r="L19" s="200"/>
      <c r="M19" s="22"/>
      <c r="N19" s="22"/>
      <c r="O19" s="223">
        <v>-81.7</v>
      </c>
      <c r="P19" s="224">
        <f t="shared" si="0"/>
        <v>-81.7</v>
      </c>
      <c r="Q19" s="39"/>
      <c r="R19" s="114"/>
      <c r="S19" s="22"/>
      <c r="T19" s="23"/>
      <c r="U19" s="23"/>
      <c r="V19" s="23"/>
      <c r="W19" s="225" t="s">
        <v>129</v>
      </c>
    </row>
    <row r="20" spans="1:23">
      <c r="A20" s="13" t="s">
        <v>102</v>
      </c>
      <c r="B20" s="83" t="s">
        <v>31</v>
      </c>
      <c r="C20" s="17"/>
      <c r="D20" s="17"/>
      <c r="E20" s="196"/>
      <c r="F20" s="197"/>
      <c r="G20" s="198"/>
      <c r="H20" s="197"/>
      <c r="I20" s="126"/>
      <c r="J20" s="131"/>
      <c r="K20" s="132"/>
      <c r="L20" s="131"/>
      <c r="M20" s="21"/>
      <c r="N20" s="21"/>
      <c r="O20" s="147">
        <v>-68.900000000000006</v>
      </c>
      <c r="P20" s="22">
        <f t="shared" si="0"/>
        <v>-68.900000000000006</v>
      </c>
      <c r="Q20" s="124"/>
      <c r="R20" s="97"/>
      <c r="S20" s="17"/>
      <c r="T20" s="17"/>
      <c r="U20" s="17"/>
      <c r="V20" s="17"/>
      <c r="W20" s="108" t="s">
        <v>130</v>
      </c>
    </row>
    <row r="21" spans="1:23">
      <c r="A21" s="101" t="s">
        <v>161</v>
      </c>
      <c r="B21" s="102" t="s">
        <v>2</v>
      </c>
      <c r="C21" s="17"/>
      <c r="D21" s="17"/>
      <c r="E21" s="126"/>
      <c r="F21" s="127"/>
      <c r="G21" s="129"/>
      <c r="H21" s="127"/>
      <c r="I21" s="126"/>
      <c r="J21" s="131"/>
      <c r="K21" s="132"/>
      <c r="L21" s="131"/>
      <c r="M21" s="21"/>
      <c r="N21" s="21"/>
      <c r="O21" s="223">
        <v>7</v>
      </c>
      <c r="P21" s="224">
        <f t="shared" si="0"/>
        <v>7</v>
      </c>
      <c r="Q21" s="124"/>
      <c r="R21" s="97"/>
      <c r="S21" s="17"/>
      <c r="T21" s="17"/>
      <c r="U21" s="17"/>
      <c r="V21" s="17"/>
      <c r="W21" s="225" t="s">
        <v>100</v>
      </c>
    </row>
    <row r="22" spans="1:23">
      <c r="A22" s="13" t="s">
        <v>160</v>
      </c>
      <c r="B22" s="83" t="s">
        <v>2</v>
      </c>
      <c r="C22" s="17"/>
      <c r="D22" s="17"/>
      <c r="E22" s="126"/>
      <c r="F22" s="127"/>
      <c r="G22" s="129"/>
      <c r="H22" s="127"/>
      <c r="I22" s="126"/>
      <c r="J22" s="131"/>
      <c r="K22" s="132"/>
      <c r="L22" s="131"/>
      <c r="M22" s="21"/>
      <c r="N22" s="21"/>
      <c r="O22" s="147">
        <v>7</v>
      </c>
      <c r="P22" s="22">
        <f t="shared" si="0"/>
        <v>7</v>
      </c>
      <c r="Q22" s="124"/>
      <c r="R22" s="97"/>
      <c r="S22" s="17"/>
      <c r="T22" s="160"/>
      <c r="U22" s="160"/>
      <c r="V22" s="161"/>
      <c r="W22" s="108" t="s">
        <v>88</v>
      </c>
    </row>
    <row r="23" spans="1:23" ht="15.75">
      <c r="A23" s="101" t="s">
        <v>162</v>
      </c>
      <c r="B23" s="102" t="s">
        <v>2</v>
      </c>
      <c r="C23" s="17"/>
      <c r="D23" s="17"/>
      <c r="E23" s="126"/>
      <c r="F23" s="127"/>
      <c r="G23" s="129"/>
      <c r="H23" s="127"/>
      <c r="I23" s="126"/>
      <c r="J23" s="131"/>
      <c r="K23" s="132"/>
      <c r="L23" s="131"/>
      <c r="M23" s="21"/>
      <c r="N23" s="21"/>
      <c r="O23" s="223">
        <v>1</v>
      </c>
      <c r="P23" s="224">
        <f t="shared" si="0"/>
        <v>1</v>
      </c>
      <c r="Q23" s="124"/>
      <c r="R23" s="97"/>
      <c r="S23" s="160"/>
      <c r="T23" s="160"/>
      <c r="U23" s="160"/>
      <c r="V23" s="160"/>
      <c r="W23" s="225" t="s">
        <v>165</v>
      </c>
    </row>
    <row r="24" spans="1:23" ht="15.75">
      <c r="A24" s="13" t="s">
        <v>163</v>
      </c>
      <c r="B24" s="83" t="s">
        <v>2</v>
      </c>
      <c r="C24" s="17"/>
      <c r="D24" s="17"/>
      <c r="E24" s="126"/>
      <c r="F24" s="127"/>
      <c r="G24" s="129"/>
      <c r="H24" s="127"/>
      <c r="I24" s="126"/>
      <c r="J24" s="131"/>
      <c r="K24" s="132"/>
      <c r="L24" s="131"/>
      <c r="M24" s="21"/>
      <c r="N24" s="21"/>
      <c r="O24" s="147">
        <v>1</v>
      </c>
      <c r="P24" s="22">
        <f t="shared" si="0"/>
        <v>1</v>
      </c>
      <c r="Q24" s="124"/>
      <c r="R24" s="97"/>
      <c r="S24" s="160"/>
      <c r="T24" s="160"/>
      <c r="U24" s="160"/>
      <c r="V24" s="160"/>
      <c r="W24" s="108" t="s">
        <v>166</v>
      </c>
    </row>
    <row r="25" spans="1:23">
      <c r="A25" s="106" t="s">
        <v>107</v>
      </c>
      <c r="B25" s="19" t="s">
        <v>2</v>
      </c>
      <c r="C25" s="17"/>
      <c r="D25" s="17"/>
      <c r="E25" s="126"/>
      <c r="F25" s="127"/>
      <c r="G25" s="129"/>
      <c r="H25" s="127"/>
      <c r="I25" s="126"/>
      <c r="J25" s="131"/>
      <c r="K25" s="132"/>
      <c r="L25" s="131"/>
      <c r="M25" s="21"/>
      <c r="N25" s="21"/>
      <c r="O25" s="39"/>
      <c r="P25" s="201"/>
      <c r="Q25" s="123">
        <v>-10</v>
      </c>
      <c r="R25" s="97">
        <f>$Q25</f>
        <v>-10</v>
      </c>
      <c r="S25" s="160"/>
      <c r="T25" s="160"/>
      <c r="U25" s="160"/>
      <c r="V25" s="160"/>
      <c r="W25" s="58" t="s">
        <v>109</v>
      </c>
    </row>
    <row r="26" spans="1:23">
      <c r="A26" s="106" t="s">
        <v>108</v>
      </c>
      <c r="B26" s="19" t="s">
        <v>2</v>
      </c>
      <c r="C26" s="17"/>
      <c r="D26" s="17"/>
      <c r="E26" s="126"/>
      <c r="F26" s="127"/>
      <c r="G26" s="129"/>
      <c r="H26" s="127"/>
      <c r="I26" s="126"/>
      <c r="J26" s="131"/>
      <c r="K26" s="132"/>
      <c r="L26" s="131"/>
      <c r="M26" s="21"/>
      <c r="N26" s="21"/>
      <c r="O26" s="39"/>
      <c r="P26" s="201"/>
      <c r="Q26" s="123">
        <v>20</v>
      </c>
      <c r="R26" s="97">
        <f>$Q26</f>
        <v>20</v>
      </c>
      <c r="S26" s="160"/>
      <c r="T26" s="160"/>
      <c r="U26" s="160"/>
      <c r="V26" s="160"/>
      <c r="W26" s="58" t="s">
        <v>110</v>
      </c>
    </row>
    <row r="27" spans="1:23" ht="13.5" thickBot="1">
      <c r="A27" s="227" t="s">
        <v>164</v>
      </c>
      <c r="B27" s="228"/>
      <c r="C27" s="204"/>
      <c r="D27" s="204"/>
      <c r="E27" s="128"/>
      <c r="F27" s="75"/>
      <c r="G27" s="128"/>
      <c r="H27" s="130"/>
      <c r="I27" s="128"/>
      <c r="J27" s="75"/>
      <c r="K27" s="128"/>
      <c r="L27" s="130"/>
      <c r="M27" s="69"/>
      <c r="N27" s="69"/>
      <c r="O27" s="134"/>
      <c r="P27" s="130"/>
      <c r="Q27" s="134"/>
      <c r="R27" s="130"/>
      <c r="S27" s="73"/>
      <c r="T27" s="73"/>
      <c r="U27" s="73"/>
      <c r="V27" s="73"/>
      <c r="W27" s="44"/>
    </row>
    <row r="28" spans="1:23">
      <c r="A28" s="162"/>
      <c r="B28" s="17"/>
      <c r="C28" s="17"/>
      <c r="D28" s="17"/>
      <c r="E28" s="17"/>
      <c r="F28" s="17"/>
      <c r="G28" s="17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W28" s="47"/>
    </row>
    <row r="29" spans="1:23" ht="13.5" thickBot="1">
      <c r="B29" s="17"/>
      <c r="C29" s="17"/>
      <c r="D29" s="17"/>
      <c r="E29" s="17"/>
      <c r="F29" s="17"/>
      <c r="G29" s="17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17"/>
      <c r="T29" s="17"/>
      <c r="U29" s="17"/>
      <c r="V29" s="17"/>
    </row>
    <row r="30" spans="1:23" ht="13.5" thickBot="1">
      <c r="A30" s="8" t="s">
        <v>18</v>
      </c>
      <c r="B30" s="24"/>
      <c r="C30" s="10"/>
      <c r="D30" s="10"/>
      <c r="E30" s="238" t="s">
        <v>35</v>
      </c>
      <c r="F30" s="239"/>
      <c r="G30" s="239"/>
      <c r="H30" s="239"/>
      <c r="I30" s="239"/>
      <c r="J30" s="239"/>
      <c r="K30" s="239"/>
      <c r="L30" s="240"/>
      <c r="M30" s="238" t="s">
        <v>40</v>
      </c>
      <c r="N30" s="239"/>
      <c r="O30" s="239"/>
      <c r="P30" s="239"/>
      <c r="Q30" s="239"/>
      <c r="R30" s="240"/>
      <c r="S30" s="10"/>
      <c r="T30" s="10"/>
      <c r="U30" s="10"/>
      <c r="V30" s="10"/>
      <c r="W30" s="12" t="s">
        <v>0</v>
      </c>
    </row>
    <row r="31" spans="1:23">
      <c r="A31" s="25"/>
      <c r="B31" s="19"/>
      <c r="C31" s="17"/>
      <c r="D31" s="17"/>
      <c r="E31" s="241" t="s">
        <v>36</v>
      </c>
      <c r="F31" s="242"/>
      <c r="G31" s="241" t="s">
        <v>37</v>
      </c>
      <c r="H31" s="242"/>
      <c r="I31" s="241" t="s">
        <v>38</v>
      </c>
      <c r="J31" s="242"/>
      <c r="K31" s="241" t="s">
        <v>39</v>
      </c>
      <c r="L31" s="242"/>
      <c r="M31" s="15"/>
      <c r="N31" s="16"/>
      <c r="O31" s="85"/>
      <c r="P31" s="122"/>
      <c r="Q31" s="170"/>
      <c r="R31" s="122"/>
      <c r="S31" s="17"/>
      <c r="T31" s="17"/>
      <c r="U31" s="17"/>
      <c r="V31" s="17"/>
      <c r="W31" s="88"/>
    </row>
    <row r="32" spans="1:23">
      <c r="A32" s="25"/>
      <c r="B32" s="19"/>
      <c r="C32" s="17"/>
      <c r="D32" s="17"/>
      <c r="E32" s="117" t="s">
        <v>125</v>
      </c>
      <c r="F32" s="96" t="s">
        <v>126</v>
      </c>
      <c r="G32" s="117" t="s">
        <v>125</v>
      </c>
      <c r="H32" s="96" t="s">
        <v>126</v>
      </c>
      <c r="I32" s="117" t="s">
        <v>125</v>
      </c>
      <c r="J32" s="96" t="s">
        <v>126</v>
      </c>
      <c r="K32" s="117" t="s">
        <v>125</v>
      </c>
      <c r="L32" s="96" t="s">
        <v>126</v>
      </c>
      <c r="M32" s="16"/>
      <c r="N32" s="16"/>
      <c r="O32" s="117" t="s">
        <v>125</v>
      </c>
      <c r="P32" s="96" t="s">
        <v>126</v>
      </c>
      <c r="Q32" s="117" t="s">
        <v>125</v>
      </c>
      <c r="R32" s="96" t="s">
        <v>126</v>
      </c>
      <c r="S32" s="17"/>
      <c r="T32" s="17"/>
      <c r="U32" s="17"/>
      <c r="V32" s="17"/>
      <c r="W32" s="88"/>
    </row>
    <row r="33" spans="1:26" ht="15.75">
      <c r="A33" s="18" t="s">
        <v>55</v>
      </c>
      <c r="B33" s="19" t="s">
        <v>141</v>
      </c>
      <c r="C33" s="17"/>
      <c r="D33" s="17"/>
      <c r="E33" s="34">
        <f>(10^12)*(10^-3)*(E5/15)*10^(E10/10)</f>
        <v>0.27107532491136127</v>
      </c>
      <c r="F33" s="35">
        <f>(10^12)*(10^-3)*(F5/15)*10^(F10/10)</f>
        <v>0.27107532491136127</v>
      </c>
      <c r="G33" s="135">
        <f>(10^12)*(10^-3)*(E5/15)*10^((E10+G11)/10)</f>
        <v>1.0791703060733173</v>
      </c>
      <c r="H33" s="26">
        <f>(10^12)*(10^-3)*(F5/15)*10^((F10+H11)/10)</f>
        <v>1.0791703060733173</v>
      </c>
      <c r="I33" s="34">
        <f>(10^12)*(10^-3)*(I5/15)*10^(I10/10)</f>
        <v>0.27107532491136127</v>
      </c>
      <c r="J33" s="35">
        <f>(10^12)*(10^-3)*(J5/15)*10^(J10/10)</f>
        <v>0.27107532491136127</v>
      </c>
      <c r="K33" s="135">
        <f>(10^12)*(10^-3)*(I5/15)*10^((I10+K11)/10)</f>
        <v>3.4126361504127508E-11</v>
      </c>
      <c r="L33" s="99">
        <f>(10^12)*(10^-3)*(J5/15)*10^((J10+L11)/10)</f>
        <v>2.1532278431415226</v>
      </c>
      <c r="M33" s="135"/>
      <c r="N33" s="26"/>
      <c r="O33" s="135"/>
      <c r="P33" s="99"/>
      <c r="Q33" s="135"/>
      <c r="R33" s="99"/>
      <c r="S33" s="26"/>
      <c r="T33" s="26"/>
      <c r="U33" s="26"/>
      <c r="V33" s="26"/>
      <c r="W33" s="20" t="s">
        <v>82</v>
      </c>
    </row>
    <row r="34" spans="1:26">
      <c r="A34" s="163" t="s">
        <v>131</v>
      </c>
      <c r="B34" s="19" t="s">
        <v>2</v>
      </c>
      <c r="C34" s="17"/>
      <c r="D34" s="17"/>
      <c r="E34" s="34"/>
      <c r="F34" s="136"/>
      <c r="G34" s="124">
        <f>10*LOG(G33/E33)</f>
        <v>5.9999999999999893</v>
      </c>
      <c r="H34" s="21">
        <f>10*LOG(H33/F33)</f>
        <v>5.9999999999999893</v>
      </c>
      <c r="I34" s="34"/>
      <c r="J34" s="136"/>
      <c r="K34" s="137">
        <f>10*LOG(K33/I33)</f>
        <v>-98.999999999999972</v>
      </c>
      <c r="L34" s="97">
        <f>10*LOG(L33/J33)</f>
        <v>8.9999999999999929</v>
      </c>
      <c r="M34" s="135"/>
      <c r="N34" s="26"/>
      <c r="O34" s="135"/>
      <c r="P34" s="99"/>
      <c r="Q34" s="135"/>
      <c r="R34" s="99"/>
      <c r="S34" s="26"/>
      <c r="T34" s="26"/>
      <c r="U34" s="26"/>
      <c r="V34" s="26"/>
      <c r="W34" s="20"/>
    </row>
    <row r="35" spans="1:26" ht="15.75">
      <c r="A35" s="27" t="s">
        <v>54</v>
      </c>
      <c r="B35" s="19" t="s">
        <v>141</v>
      </c>
      <c r="C35" s="17"/>
      <c r="D35" s="17"/>
      <c r="E35" s="34">
        <f>(10^12)*(10^-3)*(E5/O18)*(1/(O17*12))*10^(IF($E12=0,IF($E13=0,((-O16+O19+O23)/10),((-O16+O19+O21+O23)/10)),IF($E13=0,((-O16+O20+O24)/10),((-O16+O20+O22+O24)/10))))</f>
        <v>1.2920366064150919</v>
      </c>
      <c r="F35" s="136">
        <f>(10^12)*(10^-3)*(F5/P18)*(1/(P17*12))*10^(IF($E12=0,IF($E13=0,((-P16+P19+P23)/10),((-P16+P19+P21+P23)/10)),IF($E13=0,((-P16+P20+P24)/10),((-P16+P20+P22+P24)/10))))</f>
        <v>1.2920366064150919</v>
      </c>
      <c r="G35" s="39"/>
      <c r="H35" s="114"/>
      <c r="I35" s="34">
        <f>(10^12)*(10^-3)*(I5/O18)*(1/(O17*12))*10^(IF($I12=0,IF($I13=0,((-O16+O19+O23)/10),((-O16+O19+O21+O23)/10)),IF($I13=0,((-O16+O20+O24)/10),((-O16+O20+O22+O24)/10))))</f>
        <v>1.2920366064150919</v>
      </c>
      <c r="J35" s="136">
        <f>(10^12)*(10^-3)*(J5/P18)*(1/(P17*12))*10^(IF($I12=0,IF($I13=0,((-P16+P19+P23)/10),((-P16+P19+P21+P23)/10)),IF($I13=0,((-P16+P20+P24)/10),((-P16+P20+P22+P24)/10))))</f>
        <v>1.2920366064150919</v>
      </c>
      <c r="K35" s="137"/>
      <c r="L35" s="114"/>
      <c r="M35" s="120"/>
      <c r="N35" s="118"/>
      <c r="O35" s="39"/>
      <c r="P35" s="114"/>
      <c r="Q35" s="39"/>
      <c r="R35" s="114"/>
      <c r="S35" s="21"/>
      <c r="T35" s="21"/>
      <c r="U35" s="21"/>
      <c r="V35" s="21"/>
      <c r="W35" s="50" t="s">
        <v>132</v>
      </c>
    </row>
    <row r="36" spans="1:26">
      <c r="A36" s="163" t="s">
        <v>177</v>
      </c>
      <c r="B36" s="19" t="s">
        <v>2</v>
      </c>
      <c r="C36" s="17"/>
      <c r="D36" s="17"/>
      <c r="E36" s="71"/>
      <c r="F36" s="19"/>
      <c r="G36" s="39">
        <f>10*LOG(G33/(E33+E35))</f>
        <v>-1.6090009110204737</v>
      </c>
      <c r="H36" s="22">
        <f>10*LOG(H33/(F33+F35))</f>
        <v>-1.6090009110204737</v>
      </c>
      <c r="I36" s="39"/>
      <c r="J36" s="114"/>
      <c r="K36" s="137">
        <f>10*LOG(K33/(I33+I35))</f>
        <v>-106.60900091102043</v>
      </c>
      <c r="L36" s="114">
        <f>10*LOG(L33/(J33+J35))</f>
        <v>1.390999088979529</v>
      </c>
      <c r="M36" s="120"/>
      <c r="N36" s="118"/>
      <c r="O36" s="39"/>
      <c r="P36" s="114"/>
      <c r="Q36" s="39"/>
      <c r="R36" s="114"/>
      <c r="S36" s="21"/>
      <c r="T36" s="21"/>
      <c r="U36" s="21"/>
      <c r="V36" s="21"/>
      <c r="W36" s="20" t="s">
        <v>86</v>
      </c>
    </row>
    <row r="37" spans="1:26" ht="15.75">
      <c r="A37" s="163" t="s">
        <v>84</v>
      </c>
      <c r="B37" s="83" t="s">
        <v>142</v>
      </c>
      <c r="C37" s="23"/>
      <c r="D37" s="23"/>
      <c r="E37" s="64"/>
      <c r="F37" s="83"/>
      <c r="G37" s="39">
        <f>E10+G11+10*LOG(E5/15)</f>
        <v>-89.669100130080565</v>
      </c>
      <c r="H37" s="22">
        <f>F10+H11+10*LOG(F5/15)</f>
        <v>-89.669100130080565</v>
      </c>
      <c r="I37" s="39"/>
      <c r="J37" s="114"/>
      <c r="K37" s="137">
        <f>I10+K11+10*LOG(I5/15)</f>
        <v>-194.66910013008055</v>
      </c>
      <c r="L37" s="114">
        <f>J10+L11+10*LOG(J5/15)</f>
        <v>-86.669100130080565</v>
      </c>
      <c r="M37" s="39"/>
      <c r="N37" s="22"/>
      <c r="O37" s="39"/>
      <c r="P37" s="114"/>
      <c r="Q37" s="39"/>
      <c r="R37" s="114"/>
      <c r="S37" s="23"/>
      <c r="T37" s="23"/>
      <c r="U37" s="23"/>
      <c r="V37" s="23"/>
      <c r="W37" s="164" t="s">
        <v>87</v>
      </c>
      <c r="Y37"/>
      <c r="Z37"/>
    </row>
    <row r="38" spans="1:26">
      <c r="A38" s="106" t="s">
        <v>85</v>
      </c>
      <c r="B38" s="83" t="s">
        <v>2</v>
      </c>
      <c r="C38" s="23"/>
      <c r="D38" s="23"/>
      <c r="E38" s="64"/>
      <c r="F38" s="83"/>
      <c r="G38" s="39"/>
      <c r="H38" s="114"/>
      <c r="I38" s="39"/>
      <c r="J38" s="114"/>
      <c r="K38" s="137">
        <f>K37-G37</f>
        <v>-104.99999999999999</v>
      </c>
      <c r="L38" s="114">
        <f>L37-H37</f>
        <v>3</v>
      </c>
      <c r="M38" s="39"/>
      <c r="N38" s="22"/>
      <c r="O38" s="39"/>
      <c r="P38" s="114"/>
      <c r="Q38" s="39"/>
      <c r="R38" s="114"/>
      <c r="S38" s="23"/>
      <c r="T38" s="23"/>
      <c r="U38" s="23"/>
      <c r="V38" s="23"/>
      <c r="W38" s="50" t="s">
        <v>105</v>
      </c>
      <c r="Y38"/>
      <c r="Z38"/>
    </row>
    <row r="39" spans="1:26">
      <c r="A39" s="65" t="s">
        <v>144</v>
      </c>
      <c r="B39" s="19" t="s">
        <v>143</v>
      </c>
      <c r="C39" s="17"/>
      <c r="D39" s="17"/>
      <c r="E39" s="124">
        <f>10*LOG((E33+G33)*10^-9)+10*LOG(MAX(E6,12*E9*E7/E5))</f>
        <v>-59.708620377098697</v>
      </c>
      <c r="F39" s="97">
        <f>10*LOG((F33+H33)*10^-9)+10*LOG(MAX(F6,12*F9*F7/F5))</f>
        <v>-59.708620377098697</v>
      </c>
      <c r="G39" s="18"/>
      <c r="H39" s="46"/>
      <c r="I39" s="124">
        <f>10*LOG((I33+K33)*10^-9)+10*LOG(MAX(I6,12*I9*I7/I5))</f>
        <v>-66.681848313638895</v>
      </c>
      <c r="J39" s="97">
        <f>10*LOG((J33+L33)*10^-9)+10*LOG(MAX(J6,12*J9*J7/J5))</f>
        <v>-57.166878893933344</v>
      </c>
      <c r="K39" s="39"/>
      <c r="L39" s="114"/>
      <c r="M39" s="39"/>
      <c r="N39" s="22"/>
      <c r="O39" s="39"/>
      <c r="P39" s="114"/>
      <c r="Q39" s="39"/>
      <c r="R39" s="114"/>
      <c r="S39" s="23"/>
      <c r="T39" s="23"/>
      <c r="U39" s="23"/>
      <c r="V39" s="23"/>
      <c r="W39" s="50" t="s">
        <v>53</v>
      </c>
      <c r="Y39"/>
      <c r="Z39"/>
    </row>
    <row r="40" spans="1:26">
      <c r="A40" s="106" t="s">
        <v>48</v>
      </c>
      <c r="B40" s="83" t="s">
        <v>2</v>
      </c>
      <c r="C40" s="23"/>
      <c r="D40" s="23"/>
      <c r="E40" s="124"/>
      <c r="F40" s="97"/>
      <c r="G40" s="18"/>
      <c r="H40" s="46"/>
      <c r="I40" s="39">
        <f>I39-E39</f>
        <v>-6.9732279365401979</v>
      </c>
      <c r="J40" s="22">
        <f>J39-F39</f>
        <v>2.5417414831653531</v>
      </c>
      <c r="K40" s="39"/>
      <c r="L40" s="114"/>
      <c r="M40" s="39"/>
      <c r="N40" s="22"/>
      <c r="O40" s="39"/>
      <c r="P40" s="114"/>
      <c r="Q40" s="39"/>
      <c r="R40" s="114"/>
      <c r="S40" s="23"/>
      <c r="T40" s="23"/>
      <c r="U40" s="23"/>
      <c r="V40" s="23"/>
      <c r="W40" s="50" t="s">
        <v>106</v>
      </c>
      <c r="Y40"/>
      <c r="Z40"/>
    </row>
    <row r="41" spans="1:26">
      <c r="A41" s="13" t="s">
        <v>49</v>
      </c>
      <c r="B41" s="83" t="s">
        <v>2</v>
      </c>
      <c r="C41" s="17"/>
      <c r="D41" s="17"/>
      <c r="E41" s="126"/>
      <c r="F41" s="127"/>
      <c r="G41" s="129"/>
      <c r="H41" s="127"/>
      <c r="I41" s="126"/>
      <c r="J41" s="131"/>
      <c r="K41" s="132"/>
      <c r="L41" s="131"/>
      <c r="M41" s="124"/>
      <c r="N41" s="21"/>
      <c r="O41" s="39">
        <f>(O19-O20)/2</f>
        <v>-6.3999999999999986</v>
      </c>
      <c r="P41" s="22">
        <f>(P19-P20)/2</f>
        <v>-6.3999999999999986</v>
      </c>
      <c r="Q41" s="124"/>
      <c r="R41" s="97"/>
      <c r="S41" s="23"/>
      <c r="T41" s="23"/>
      <c r="U41" s="23"/>
      <c r="V41" s="23"/>
      <c r="W41" s="50" t="s">
        <v>52</v>
      </c>
      <c r="Y41"/>
      <c r="Z41"/>
    </row>
    <row r="42" spans="1:26">
      <c r="A42" s="13" t="s">
        <v>111</v>
      </c>
      <c r="B42" s="83" t="s">
        <v>2</v>
      </c>
      <c r="C42" s="17"/>
      <c r="D42" s="17"/>
      <c r="E42" s="126"/>
      <c r="F42" s="127"/>
      <c r="G42" s="129"/>
      <c r="H42" s="127"/>
      <c r="I42" s="126"/>
      <c r="J42" s="131"/>
      <c r="K42" s="132"/>
      <c r="L42" s="131"/>
      <c r="M42" s="124"/>
      <c r="N42" s="21"/>
      <c r="O42" s="18"/>
      <c r="P42" s="46"/>
      <c r="Q42" s="39">
        <f>(Q25+Q26)/2</f>
        <v>5</v>
      </c>
      <c r="R42" s="114">
        <f>(R25+R26)/2</f>
        <v>5</v>
      </c>
      <c r="S42" s="23"/>
      <c r="T42" s="23"/>
      <c r="U42" s="23"/>
      <c r="V42" s="23"/>
      <c r="W42" s="50" t="s">
        <v>112</v>
      </c>
      <c r="Y42"/>
      <c r="Z42"/>
    </row>
    <row r="43" spans="1:26">
      <c r="A43" s="106" t="s">
        <v>104</v>
      </c>
      <c r="B43" s="83" t="s">
        <v>30</v>
      </c>
      <c r="C43" s="23"/>
      <c r="D43" s="23"/>
      <c r="E43" s="64"/>
      <c r="F43" s="83"/>
      <c r="G43" s="39">
        <f>G37+(IF($E12=0,0,O41))+Q42</f>
        <v>-91.069100130080557</v>
      </c>
      <c r="H43" s="114">
        <f>H37+(IF($E12=0,0,P41))+R42</f>
        <v>-91.069100130080557</v>
      </c>
      <c r="I43" s="39"/>
      <c r="J43" s="114"/>
      <c r="K43" s="137">
        <f>K37+(IF($I12=0,0,O41))+Q42</f>
        <v>-196.06910013008056</v>
      </c>
      <c r="L43" s="114">
        <f>L37+(IF($I12=0,0,P41))+R42</f>
        <v>-88.069100130080557</v>
      </c>
      <c r="M43" s="39"/>
      <c r="N43" s="22"/>
      <c r="O43" s="39"/>
      <c r="P43" s="114"/>
      <c r="Q43" s="39"/>
      <c r="R43" s="114"/>
      <c r="S43" s="23"/>
      <c r="T43" s="23"/>
      <c r="U43" s="23"/>
      <c r="V43" s="23"/>
      <c r="W43" s="50" t="s">
        <v>116</v>
      </c>
      <c r="Y43"/>
      <c r="Z43"/>
    </row>
    <row r="44" spans="1:26" ht="13.5" thickBot="1">
      <c r="A44" s="176" t="s">
        <v>168</v>
      </c>
      <c r="B44" s="75" t="s">
        <v>2</v>
      </c>
      <c r="C44" s="204"/>
      <c r="D44" s="204"/>
      <c r="E44" s="167"/>
      <c r="F44" s="60"/>
      <c r="G44" s="167"/>
      <c r="H44" s="60"/>
      <c r="I44" s="167"/>
      <c r="J44" s="60"/>
      <c r="K44" s="212">
        <f>K43-G43-$C14</f>
        <v>-94</v>
      </c>
      <c r="L44" s="115">
        <f>L43-H43-$C14+$D15</f>
        <v>30</v>
      </c>
      <c r="M44" s="48"/>
      <c r="N44" s="70"/>
      <c r="O44" s="48"/>
      <c r="P44" s="115"/>
      <c r="Q44" s="48"/>
      <c r="R44" s="115"/>
      <c r="S44" s="66"/>
      <c r="T44" s="66"/>
      <c r="U44" s="66"/>
      <c r="V44" s="66"/>
      <c r="W44" s="168" t="s">
        <v>133</v>
      </c>
      <c r="Y44"/>
      <c r="Z44"/>
    </row>
    <row r="45" spans="1:26">
      <c r="A45" s="162"/>
    </row>
    <row r="46" spans="1:26" ht="13.5" thickBot="1">
      <c r="B46" s="17"/>
      <c r="C46" s="17"/>
      <c r="D46" s="17"/>
      <c r="E46" s="17"/>
      <c r="F46" s="17"/>
      <c r="G46" s="17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17"/>
      <c r="T46" s="17"/>
      <c r="U46" s="17"/>
      <c r="V46" s="17"/>
    </row>
    <row r="47" spans="1:26" ht="13.5" thickBot="1">
      <c r="A47" s="8" t="s">
        <v>19</v>
      </c>
      <c r="B47" s="24"/>
      <c r="C47" s="10"/>
      <c r="D47" s="10"/>
      <c r="E47" s="236" t="s">
        <v>35</v>
      </c>
      <c r="F47" s="247"/>
      <c r="G47" s="248"/>
      <c r="H47" s="248"/>
      <c r="I47" s="248"/>
      <c r="J47" s="248"/>
      <c r="K47" s="248"/>
      <c r="L47" s="240"/>
      <c r="M47" s="243" t="s">
        <v>40</v>
      </c>
      <c r="N47" s="239"/>
      <c r="O47" s="239"/>
      <c r="P47" s="239"/>
      <c r="Q47" s="239"/>
      <c r="R47" s="240"/>
      <c r="S47" s="100"/>
      <c r="T47" s="11"/>
      <c r="U47" s="11"/>
      <c r="V47" s="9"/>
      <c r="W47" s="12" t="s">
        <v>0</v>
      </c>
    </row>
    <row r="48" spans="1:26">
      <c r="A48" s="25"/>
      <c r="B48" s="19"/>
      <c r="C48" s="17"/>
      <c r="D48" s="17"/>
      <c r="E48" s="241" t="s">
        <v>36</v>
      </c>
      <c r="F48" s="242"/>
      <c r="G48" s="241" t="s">
        <v>37</v>
      </c>
      <c r="H48" s="242"/>
      <c r="I48" s="241" t="s">
        <v>38</v>
      </c>
      <c r="J48" s="242"/>
      <c r="K48" s="241" t="s">
        <v>39</v>
      </c>
      <c r="L48" s="242"/>
      <c r="M48" s="140"/>
      <c r="N48" s="141"/>
      <c r="O48" s="140"/>
      <c r="P48" s="141"/>
      <c r="Q48" s="140"/>
      <c r="R48" s="141"/>
      <c r="S48" s="18"/>
      <c r="V48" s="46"/>
      <c r="W48" s="88"/>
    </row>
    <row r="49" spans="1:23">
      <c r="A49" s="25"/>
      <c r="B49" s="19"/>
      <c r="C49" s="17"/>
      <c r="D49" s="17"/>
      <c r="E49" s="117" t="s">
        <v>125</v>
      </c>
      <c r="F49" s="96" t="s">
        <v>126</v>
      </c>
      <c r="G49" s="117" t="s">
        <v>125</v>
      </c>
      <c r="H49" s="96" t="s">
        <v>126</v>
      </c>
      <c r="I49" s="117" t="s">
        <v>125</v>
      </c>
      <c r="J49" s="96" t="s">
        <v>126</v>
      </c>
      <c r="K49" s="117" t="s">
        <v>125</v>
      </c>
      <c r="L49" s="96" t="s">
        <v>126</v>
      </c>
      <c r="M49" s="117" t="s">
        <v>125</v>
      </c>
      <c r="N49" s="96" t="s">
        <v>126</v>
      </c>
      <c r="O49" s="117" t="s">
        <v>125</v>
      </c>
      <c r="P49" s="96" t="s">
        <v>126</v>
      </c>
      <c r="Q49" s="117" t="s">
        <v>125</v>
      </c>
      <c r="R49" s="96" t="s">
        <v>126</v>
      </c>
      <c r="S49" s="18"/>
      <c r="V49" s="46"/>
      <c r="W49" s="88"/>
    </row>
    <row r="50" spans="1:23">
      <c r="A50" s="13" t="s">
        <v>134</v>
      </c>
      <c r="B50" s="86" t="s">
        <v>4</v>
      </c>
      <c r="C50" s="205"/>
      <c r="D50" s="205"/>
      <c r="E50" s="147">
        <v>5.65</v>
      </c>
      <c r="F50" s="22">
        <f>$E50</f>
        <v>5.65</v>
      </c>
      <c r="G50" s="18"/>
      <c r="H50" s="46"/>
      <c r="I50" s="147">
        <v>5.65</v>
      </c>
      <c r="J50" s="22">
        <f>$I50</f>
        <v>5.65</v>
      </c>
      <c r="K50" s="18"/>
      <c r="L50" s="46"/>
      <c r="M50" s="71"/>
      <c r="N50" s="19"/>
      <c r="O50" s="71"/>
      <c r="P50" s="19"/>
      <c r="Q50" s="71"/>
      <c r="R50" s="19"/>
      <c r="S50" s="18"/>
      <c r="V50" s="46"/>
      <c r="W50" s="43" t="s">
        <v>148</v>
      </c>
    </row>
    <row r="51" spans="1:23" ht="15.75">
      <c r="A51" s="213" t="s">
        <v>118</v>
      </c>
      <c r="B51" s="86" t="s">
        <v>4</v>
      </c>
      <c r="C51" s="205"/>
      <c r="D51" s="205"/>
      <c r="E51" s="147">
        <v>5.65</v>
      </c>
      <c r="F51" s="22">
        <f>$E51</f>
        <v>5.65</v>
      </c>
      <c r="G51" s="18"/>
      <c r="I51" s="147">
        <v>5.65</v>
      </c>
      <c r="J51" s="22">
        <f>$I51</f>
        <v>5.65</v>
      </c>
      <c r="K51" s="18"/>
      <c r="M51" s="71"/>
      <c r="N51" s="19"/>
      <c r="O51" s="71"/>
      <c r="P51" s="19"/>
      <c r="Q51" s="71"/>
      <c r="R51" s="19"/>
      <c r="S51" s="18"/>
      <c r="V51" s="46"/>
      <c r="W51" s="43" t="s">
        <v>148</v>
      </c>
    </row>
    <row r="52" spans="1:23">
      <c r="A52" s="13" t="s">
        <v>135</v>
      </c>
      <c r="B52" s="86" t="s">
        <v>4</v>
      </c>
      <c r="C52" s="205"/>
      <c r="D52" s="205"/>
      <c r="E52" s="18"/>
      <c r="F52" s="46"/>
      <c r="G52" s="147">
        <v>0.3</v>
      </c>
      <c r="H52" s="22">
        <f>$G52</f>
        <v>0.3</v>
      </c>
      <c r="I52" s="18"/>
      <c r="J52" s="46"/>
      <c r="K52" s="147">
        <v>0.3</v>
      </c>
      <c r="L52" s="22">
        <f>$K52</f>
        <v>0.3</v>
      </c>
      <c r="M52" s="71"/>
      <c r="N52" s="19"/>
      <c r="O52" s="71"/>
      <c r="P52" s="19"/>
      <c r="Q52" s="71"/>
      <c r="R52" s="19"/>
      <c r="S52" s="18"/>
      <c r="V52" s="46"/>
      <c r="W52" s="43" t="s">
        <v>103</v>
      </c>
    </row>
    <row r="53" spans="1:23" ht="15.75">
      <c r="A53" s="65" t="s">
        <v>119</v>
      </c>
      <c r="B53" s="195" t="s">
        <v>4</v>
      </c>
      <c r="C53" s="206"/>
      <c r="D53" s="206"/>
      <c r="E53" s="18"/>
      <c r="F53" s="46"/>
      <c r="G53" s="147">
        <v>0.3</v>
      </c>
      <c r="H53" s="22">
        <f>$G53</f>
        <v>0.3</v>
      </c>
      <c r="I53" s="18"/>
      <c r="J53" s="46"/>
      <c r="K53" s="147">
        <v>0.3</v>
      </c>
      <c r="L53" s="22">
        <f>$K53</f>
        <v>0.3</v>
      </c>
      <c r="M53" s="71"/>
      <c r="N53" s="17"/>
      <c r="O53" s="71"/>
      <c r="P53" s="19"/>
      <c r="Q53" s="71"/>
      <c r="R53" s="19"/>
      <c r="S53" s="18"/>
      <c r="V53" s="46"/>
      <c r="W53" s="43" t="s">
        <v>103</v>
      </c>
    </row>
    <row r="54" spans="1:23">
      <c r="A54" s="79" t="s">
        <v>41</v>
      </c>
      <c r="B54" s="86" t="s">
        <v>4</v>
      </c>
      <c r="C54" s="205"/>
      <c r="D54" s="205"/>
      <c r="E54" s="61"/>
      <c r="F54" s="63"/>
      <c r="G54" s="61"/>
      <c r="H54" s="63"/>
      <c r="I54" s="61"/>
      <c r="J54" s="63"/>
      <c r="K54" s="61"/>
      <c r="L54" s="63"/>
      <c r="M54" s="139">
        <v>6</v>
      </c>
      <c r="N54" s="62">
        <f>$M54</f>
        <v>6</v>
      </c>
      <c r="O54" s="61"/>
      <c r="P54" s="63"/>
      <c r="Q54" s="61"/>
      <c r="R54" s="63"/>
      <c r="S54" s="61"/>
      <c r="T54" s="62"/>
      <c r="U54" s="62"/>
      <c r="V54" s="63"/>
      <c r="W54" s="116" t="s">
        <v>42</v>
      </c>
    </row>
    <row r="55" spans="1:23">
      <c r="A55" s="79" t="s">
        <v>43</v>
      </c>
      <c r="B55" s="86" t="s">
        <v>4</v>
      </c>
      <c r="C55" s="205"/>
      <c r="D55" s="205"/>
      <c r="E55" s="61"/>
      <c r="F55" s="63"/>
      <c r="G55" s="61"/>
      <c r="H55" s="63"/>
      <c r="I55" s="61"/>
      <c r="J55" s="63"/>
      <c r="K55" s="61"/>
      <c r="L55" s="63"/>
      <c r="M55" s="61"/>
      <c r="N55" s="63"/>
      <c r="O55" s="61">
        <f>-O41</f>
        <v>6.3999999999999986</v>
      </c>
      <c r="P55" s="62">
        <f>-P41</f>
        <v>6.3999999999999986</v>
      </c>
      <c r="Q55" s="61"/>
      <c r="R55" s="63"/>
      <c r="S55" s="61"/>
      <c r="T55" s="62"/>
      <c r="U55" s="62"/>
      <c r="V55" s="63"/>
      <c r="W55" s="116" t="s">
        <v>44</v>
      </c>
    </row>
    <row r="56" spans="1:23" ht="13.5" thickBot="1">
      <c r="A56" s="121" t="s">
        <v>113</v>
      </c>
      <c r="B56" s="87" t="s">
        <v>4</v>
      </c>
      <c r="C56" s="207"/>
      <c r="D56" s="207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167"/>
      <c r="P56" s="60"/>
      <c r="Q56" s="67">
        <f>(Q26-Q25)/2</f>
        <v>15</v>
      </c>
      <c r="R56" s="105">
        <f>(R26-R25)/2</f>
        <v>15</v>
      </c>
      <c r="S56" s="67"/>
      <c r="T56" s="105"/>
      <c r="U56" s="105"/>
      <c r="V56" s="68"/>
      <c r="W56" s="168" t="s">
        <v>114</v>
      </c>
    </row>
    <row r="57" spans="1:23">
      <c r="A57" s="1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</row>
    <row r="58" spans="1:23" ht="13.5" thickBot="1">
      <c r="A58" s="53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3" ht="13.5" thickBot="1">
      <c r="A59" s="8" t="s">
        <v>20</v>
      </c>
      <c r="B59" s="10"/>
      <c r="C59" s="199"/>
      <c r="D59" s="24"/>
      <c r="E59" s="238" t="s">
        <v>35</v>
      </c>
      <c r="F59" s="239"/>
      <c r="G59" s="239"/>
      <c r="H59" s="239"/>
      <c r="I59" s="239"/>
      <c r="J59" s="239"/>
      <c r="K59" s="239"/>
      <c r="L59" s="240"/>
      <c r="M59" s="243" t="s">
        <v>40</v>
      </c>
      <c r="N59" s="239"/>
      <c r="O59" s="239"/>
      <c r="P59" s="239"/>
      <c r="Q59" s="239"/>
      <c r="R59" s="240"/>
      <c r="S59" s="238" t="s">
        <v>16</v>
      </c>
      <c r="T59" s="240"/>
      <c r="U59" s="170"/>
      <c r="V59" s="52"/>
      <c r="W59" s="52" t="s">
        <v>0</v>
      </c>
    </row>
    <row r="60" spans="1:23">
      <c r="A60" s="25"/>
      <c r="B60" s="17"/>
      <c r="C60" s="71"/>
      <c r="D60" s="19"/>
      <c r="E60" s="241" t="s">
        <v>36</v>
      </c>
      <c r="F60" s="242"/>
      <c r="G60" s="241" t="s">
        <v>37</v>
      </c>
      <c r="H60" s="242"/>
      <c r="I60" s="241" t="s">
        <v>38</v>
      </c>
      <c r="J60" s="242"/>
      <c r="K60" s="241" t="s">
        <v>39</v>
      </c>
      <c r="L60" s="242"/>
      <c r="M60" s="85"/>
      <c r="N60" s="52"/>
      <c r="O60" s="85"/>
      <c r="P60" s="52"/>
      <c r="Q60" s="85"/>
      <c r="R60" s="52"/>
      <c r="S60" s="85"/>
      <c r="T60" s="52"/>
      <c r="U60" s="171"/>
      <c r="V60" s="14"/>
      <c r="W60" s="14"/>
    </row>
    <row r="61" spans="1:23">
      <c r="A61" s="25"/>
      <c r="B61" s="17"/>
      <c r="C61" s="71"/>
      <c r="D61" s="19"/>
      <c r="E61" s="117" t="s">
        <v>125</v>
      </c>
      <c r="F61" s="96" t="s">
        <v>126</v>
      </c>
      <c r="G61" s="117" t="s">
        <v>125</v>
      </c>
      <c r="H61" s="96" t="s">
        <v>126</v>
      </c>
      <c r="I61" s="117" t="s">
        <v>125</v>
      </c>
      <c r="J61" s="96" t="s">
        <v>126</v>
      </c>
      <c r="K61" s="117" t="s">
        <v>125</v>
      </c>
      <c r="L61" s="96" t="s">
        <v>126</v>
      </c>
      <c r="M61" s="117" t="s">
        <v>125</v>
      </c>
      <c r="N61" s="96" t="s">
        <v>126</v>
      </c>
      <c r="O61" s="117" t="s">
        <v>125</v>
      </c>
      <c r="P61" s="96" t="s">
        <v>126</v>
      </c>
      <c r="Q61" s="117" t="s">
        <v>125</v>
      </c>
      <c r="R61" s="96" t="s">
        <v>126</v>
      </c>
      <c r="S61" s="117" t="s">
        <v>125</v>
      </c>
      <c r="T61" s="96" t="s">
        <v>126</v>
      </c>
      <c r="U61" s="117"/>
      <c r="V61" s="14"/>
      <c r="W61" s="14"/>
    </row>
    <row r="62" spans="1:23" ht="12.75" customHeight="1">
      <c r="A62" s="54"/>
      <c r="B62" s="23"/>
      <c r="C62" s="64"/>
      <c r="D62" s="83"/>
      <c r="E62" s="64"/>
      <c r="F62" s="83"/>
      <c r="G62" s="64"/>
      <c r="H62" s="83"/>
      <c r="I62" s="64"/>
      <c r="J62" s="83"/>
      <c r="K62" s="64"/>
      <c r="L62" s="83"/>
      <c r="M62" s="64"/>
      <c r="N62" s="83"/>
      <c r="O62" s="64"/>
      <c r="P62" s="83"/>
      <c r="Q62" s="64"/>
      <c r="R62" s="83"/>
      <c r="S62" s="144"/>
      <c r="T62" s="89"/>
      <c r="U62" s="144"/>
      <c r="V62" s="89"/>
      <c r="W62" s="46"/>
    </row>
    <row r="63" spans="1:23">
      <c r="A63" s="29" t="s">
        <v>178</v>
      </c>
      <c r="B63" s="30" t="s">
        <v>3</v>
      </c>
      <c r="C63" s="229"/>
      <c r="D63" s="219"/>
      <c r="E63" s="119">
        <f>E35/(E33+E35)</f>
        <v>0.8265797096940285</v>
      </c>
      <c r="F63" s="142">
        <f>F35/(F33+F35)</f>
        <v>0.8265797096940285</v>
      </c>
      <c r="G63" s="119">
        <v>1</v>
      </c>
      <c r="H63" s="142">
        <v>1</v>
      </c>
      <c r="I63" s="31"/>
      <c r="J63" s="90"/>
      <c r="K63" s="31"/>
      <c r="L63" s="90"/>
      <c r="M63" s="31"/>
      <c r="N63" s="90"/>
      <c r="O63" s="31"/>
      <c r="P63" s="90"/>
      <c r="Q63" s="31"/>
      <c r="R63" s="90"/>
      <c r="S63" s="40"/>
      <c r="T63" s="113"/>
      <c r="U63" s="31"/>
      <c r="V63" s="90"/>
      <c r="W63" s="46" t="s">
        <v>117</v>
      </c>
    </row>
    <row r="64" spans="1:23">
      <c r="A64" s="32" t="s">
        <v>179</v>
      </c>
      <c r="B64" s="30" t="s">
        <v>2</v>
      </c>
      <c r="C64" s="229"/>
      <c r="D64" s="219"/>
      <c r="E64" s="119">
        <f>E$51*E63</f>
        <v>4.6701753597712612</v>
      </c>
      <c r="F64" s="142">
        <f>F$51*F63</f>
        <v>4.6701753597712612</v>
      </c>
      <c r="G64" s="119">
        <f>G$53*G63</f>
        <v>0.3</v>
      </c>
      <c r="H64" s="142">
        <f>H$53*H63</f>
        <v>0.3</v>
      </c>
      <c r="I64" s="31"/>
      <c r="J64" s="90"/>
      <c r="K64" s="31"/>
      <c r="L64" s="90"/>
      <c r="M64" s="31"/>
      <c r="N64" s="90"/>
      <c r="O64" s="31"/>
      <c r="P64" s="90"/>
      <c r="Q64" s="31"/>
      <c r="R64" s="90"/>
      <c r="S64" s="174">
        <f>SQRT(SUMSQ(E64,G64))</f>
        <v>4.6798010525036879</v>
      </c>
      <c r="T64" s="175">
        <f>SQRT(SUMSQ(F64,H64))</f>
        <v>4.6798010525036879</v>
      </c>
      <c r="U64" s="145"/>
      <c r="V64" s="91"/>
      <c r="W64" s="46" t="s">
        <v>32</v>
      </c>
    </row>
    <row r="65" spans="1:23">
      <c r="A65" s="33"/>
      <c r="B65" s="23"/>
      <c r="C65" s="64"/>
      <c r="D65" s="83"/>
      <c r="E65" s="34"/>
      <c r="F65" s="136"/>
      <c r="G65" s="34"/>
      <c r="H65" s="136"/>
      <c r="I65" s="34"/>
      <c r="J65" s="136"/>
      <c r="K65" s="34"/>
      <c r="L65" s="136"/>
      <c r="M65" s="34"/>
      <c r="N65" s="136"/>
      <c r="O65" s="34"/>
      <c r="P65" s="136"/>
      <c r="Q65" s="34"/>
      <c r="R65" s="136"/>
      <c r="S65" s="149"/>
      <c r="T65" s="150"/>
      <c r="U65" s="144"/>
      <c r="V65" s="89"/>
      <c r="W65" s="46"/>
    </row>
    <row r="66" spans="1:23">
      <c r="A66" s="33"/>
      <c r="B66" s="23"/>
      <c r="C66" s="64"/>
      <c r="D66" s="83"/>
      <c r="E66" s="34"/>
      <c r="F66" s="136"/>
      <c r="G66" s="34"/>
      <c r="H66" s="136"/>
      <c r="I66" s="34"/>
      <c r="J66" s="136"/>
      <c r="K66" s="34"/>
      <c r="L66" s="136"/>
      <c r="M66" s="34"/>
      <c r="N66" s="136"/>
      <c r="O66" s="34"/>
      <c r="P66" s="136"/>
      <c r="Q66" s="34"/>
      <c r="R66" s="136"/>
      <c r="S66" s="149"/>
      <c r="T66" s="150"/>
      <c r="U66" s="144"/>
      <c r="V66" s="89"/>
      <c r="W66" s="46"/>
    </row>
    <row r="67" spans="1:23">
      <c r="A67" s="29" t="s">
        <v>72</v>
      </c>
      <c r="B67" s="30" t="s">
        <v>3</v>
      </c>
      <c r="C67" s="229"/>
      <c r="D67" s="219"/>
      <c r="E67" s="119">
        <v>1</v>
      </c>
      <c r="F67" s="142">
        <v>1</v>
      </c>
      <c r="G67" s="119">
        <v>1</v>
      </c>
      <c r="H67" s="142">
        <v>1</v>
      </c>
      <c r="I67" s="31"/>
      <c r="J67" s="90"/>
      <c r="K67" s="31"/>
      <c r="L67" s="90"/>
      <c r="M67" s="31"/>
      <c r="N67" s="90"/>
      <c r="O67" s="31"/>
      <c r="P67" s="90"/>
      <c r="Q67" s="31"/>
      <c r="R67" s="90"/>
      <c r="S67" s="40"/>
      <c r="T67" s="113"/>
      <c r="U67" s="31"/>
      <c r="V67" s="90"/>
      <c r="W67" s="46" t="s">
        <v>24</v>
      </c>
    </row>
    <row r="68" spans="1:23">
      <c r="A68" s="32" t="s">
        <v>73</v>
      </c>
      <c r="B68" s="30" t="s">
        <v>2</v>
      </c>
      <c r="C68" s="229"/>
      <c r="D68" s="219"/>
      <c r="E68" s="119">
        <f>E$51*E67</f>
        <v>5.65</v>
      </c>
      <c r="F68" s="142">
        <f>F$51*F67</f>
        <v>5.65</v>
      </c>
      <c r="G68" s="119">
        <f>G$53*G67</f>
        <v>0.3</v>
      </c>
      <c r="H68" s="142">
        <f>H$53*H67</f>
        <v>0.3</v>
      </c>
      <c r="I68" s="31"/>
      <c r="J68" s="90"/>
      <c r="K68" s="31"/>
      <c r="L68" s="90"/>
      <c r="M68" s="31"/>
      <c r="N68" s="90"/>
      <c r="O68" s="31"/>
      <c r="P68" s="90"/>
      <c r="Q68" s="31"/>
      <c r="R68" s="90"/>
      <c r="S68" s="174">
        <f>SQRT(SUMSQ(E68,G68))</f>
        <v>5.6579589959631207</v>
      </c>
      <c r="T68" s="175">
        <f>SQRT(SUMSQ(F68,H68))</f>
        <v>5.6579589959631207</v>
      </c>
      <c r="U68" s="145"/>
      <c r="V68" s="91"/>
      <c r="W68" s="46" t="s">
        <v>33</v>
      </c>
    </row>
    <row r="69" spans="1:23">
      <c r="A69" s="33"/>
      <c r="B69" s="23"/>
      <c r="C69" s="64"/>
      <c r="D69" s="83"/>
      <c r="E69" s="34"/>
      <c r="F69" s="136"/>
      <c r="G69" s="34"/>
      <c r="H69" s="136"/>
      <c r="I69" s="34"/>
      <c r="J69" s="136"/>
      <c r="K69" s="34"/>
      <c r="L69" s="136"/>
      <c r="M69" s="34"/>
      <c r="N69" s="136"/>
      <c r="O69" s="34"/>
      <c r="P69" s="136"/>
      <c r="Q69" s="34"/>
      <c r="R69" s="136"/>
      <c r="S69" s="149"/>
      <c r="T69" s="150"/>
      <c r="U69" s="144"/>
      <c r="V69" s="89"/>
      <c r="W69" s="46"/>
    </row>
    <row r="70" spans="1:23">
      <c r="A70" s="33"/>
      <c r="B70" s="23"/>
      <c r="C70" s="64"/>
      <c r="D70" s="83"/>
      <c r="E70" s="34"/>
      <c r="F70" s="136"/>
      <c r="G70" s="34"/>
      <c r="H70" s="136"/>
      <c r="I70" s="34"/>
      <c r="J70" s="136"/>
      <c r="K70" s="34"/>
      <c r="L70" s="136"/>
      <c r="M70" s="34"/>
      <c r="N70" s="136"/>
      <c r="O70" s="34"/>
      <c r="P70" s="136"/>
      <c r="Q70" s="34"/>
      <c r="R70" s="136"/>
      <c r="S70" s="149"/>
      <c r="T70" s="150"/>
      <c r="U70" s="144"/>
      <c r="V70" s="89"/>
      <c r="W70" s="46"/>
    </row>
    <row r="71" spans="1:23">
      <c r="A71" s="29" t="s">
        <v>74</v>
      </c>
      <c r="B71" s="30" t="s">
        <v>3</v>
      </c>
      <c r="C71" s="229"/>
      <c r="D71" s="219"/>
      <c r="E71" s="119">
        <v>1</v>
      </c>
      <c r="F71" s="142">
        <v>1</v>
      </c>
      <c r="G71" s="119">
        <f>G33/(E33+G33)</f>
        <v>0.79923999108689781</v>
      </c>
      <c r="H71" s="142">
        <f>H33/(F33+H33)</f>
        <v>0.79923999108689781</v>
      </c>
      <c r="I71" s="31"/>
      <c r="J71" s="90"/>
      <c r="K71" s="31"/>
      <c r="L71" s="90"/>
      <c r="M71" s="31"/>
      <c r="N71" s="90"/>
      <c r="O71" s="31"/>
      <c r="P71" s="90"/>
      <c r="Q71" s="31"/>
      <c r="R71" s="90"/>
      <c r="S71" s="40"/>
      <c r="T71" s="113"/>
      <c r="U71" s="31"/>
      <c r="V71" s="90"/>
      <c r="W71" s="46" t="s">
        <v>117</v>
      </c>
    </row>
    <row r="72" spans="1:23">
      <c r="A72" s="32" t="s">
        <v>75</v>
      </c>
      <c r="B72" s="30" t="s">
        <v>2</v>
      </c>
      <c r="C72" s="229"/>
      <c r="D72" s="219"/>
      <c r="E72" s="31">
        <f>E$50*E71</f>
        <v>5.65</v>
      </c>
      <c r="F72" s="90">
        <f>F$50*F71</f>
        <v>5.65</v>
      </c>
      <c r="G72" s="31">
        <f>G$52*G71</f>
        <v>0.23977199732606932</v>
      </c>
      <c r="H72" s="90">
        <f>H$52*H71</f>
        <v>0.23977199732606932</v>
      </c>
      <c r="I72" s="31"/>
      <c r="J72" s="90"/>
      <c r="K72" s="31"/>
      <c r="L72" s="90"/>
      <c r="M72" s="31"/>
      <c r="N72" s="90"/>
      <c r="O72" s="31"/>
      <c r="P72" s="90"/>
      <c r="Q72" s="31"/>
      <c r="R72" s="90"/>
      <c r="S72" s="174">
        <f>SQRT(SUMSQ(E72,G72))</f>
        <v>5.6550853760753901</v>
      </c>
      <c r="T72" s="175">
        <f>SQRT(SUMSQ(F72,H72))</f>
        <v>5.6550853760753901</v>
      </c>
      <c r="U72" s="145"/>
      <c r="V72" s="91"/>
      <c r="W72" s="46" t="s">
        <v>34</v>
      </c>
    </row>
    <row r="73" spans="1:23">
      <c r="A73" s="33"/>
      <c r="B73" s="23"/>
      <c r="C73" s="64"/>
      <c r="D73" s="83"/>
      <c r="E73" s="34"/>
      <c r="F73" s="136"/>
      <c r="G73" s="34"/>
      <c r="H73" s="136"/>
      <c r="I73" s="34"/>
      <c r="J73" s="136"/>
      <c r="K73" s="34"/>
      <c r="L73" s="136"/>
      <c r="M73" s="34"/>
      <c r="N73" s="136"/>
      <c r="O73" s="34"/>
      <c r="P73" s="136"/>
      <c r="Q73" s="34"/>
      <c r="R73" s="136"/>
      <c r="S73" s="149"/>
      <c r="T73" s="150"/>
      <c r="U73" s="144"/>
      <c r="V73" s="89"/>
      <c r="W73" s="46"/>
    </row>
    <row r="74" spans="1:23">
      <c r="A74" s="33"/>
      <c r="B74" s="23"/>
      <c r="C74" s="64"/>
      <c r="D74" s="83"/>
      <c r="E74" s="34"/>
      <c r="F74" s="136"/>
      <c r="G74" s="34"/>
      <c r="H74" s="136"/>
      <c r="I74" s="34"/>
      <c r="J74" s="136"/>
      <c r="K74" s="34"/>
      <c r="L74" s="136"/>
      <c r="M74" s="34"/>
      <c r="N74" s="136"/>
      <c r="O74" s="34"/>
      <c r="P74" s="136"/>
      <c r="Q74" s="34"/>
      <c r="R74" s="136"/>
      <c r="S74" s="149"/>
      <c r="T74" s="150"/>
      <c r="U74" s="144"/>
      <c r="V74" s="89"/>
      <c r="W74" s="46"/>
    </row>
    <row r="75" spans="1:23">
      <c r="A75" s="29" t="s">
        <v>180</v>
      </c>
      <c r="B75" s="30" t="s">
        <v>3</v>
      </c>
      <c r="C75" s="229"/>
      <c r="D75" s="219"/>
      <c r="E75" s="31"/>
      <c r="F75" s="90"/>
      <c r="G75" s="31"/>
      <c r="H75" s="90"/>
      <c r="I75" s="119">
        <f>I35/(I33+I35)</f>
        <v>0.8265797096940285</v>
      </c>
      <c r="J75" s="142">
        <f>J35/(J33+J35)</f>
        <v>0.8265797096940285</v>
      </c>
      <c r="K75" s="119">
        <v>1</v>
      </c>
      <c r="L75" s="142">
        <v>1</v>
      </c>
      <c r="M75" s="31"/>
      <c r="N75" s="90"/>
      <c r="O75" s="31"/>
      <c r="P75" s="90"/>
      <c r="Q75" s="31"/>
      <c r="R75" s="90"/>
      <c r="S75" s="40"/>
      <c r="T75" s="113"/>
      <c r="U75" s="31"/>
      <c r="V75" s="90"/>
      <c r="W75" s="46" t="s">
        <v>117</v>
      </c>
    </row>
    <row r="76" spans="1:23">
      <c r="A76" s="32" t="s">
        <v>181</v>
      </c>
      <c r="B76" s="30" t="s">
        <v>2</v>
      </c>
      <c r="C76" s="229"/>
      <c r="D76" s="219"/>
      <c r="E76" s="31"/>
      <c r="F76" s="90"/>
      <c r="G76" s="31"/>
      <c r="H76" s="90"/>
      <c r="I76" s="119">
        <f>I$51*I75</f>
        <v>4.6701753597712612</v>
      </c>
      <c r="J76" s="142">
        <f>J$51*J75</f>
        <v>4.6701753597712612</v>
      </c>
      <c r="K76" s="119">
        <f>K$53*K75</f>
        <v>0.3</v>
      </c>
      <c r="L76" s="142">
        <f>L$53*L75</f>
        <v>0.3</v>
      </c>
      <c r="M76" s="31"/>
      <c r="N76" s="90"/>
      <c r="O76" s="31"/>
      <c r="P76" s="90"/>
      <c r="Q76" s="31"/>
      <c r="R76" s="90"/>
      <c r="S76" s="174">
        <f>SQRT(SUMSQ(I76,K76))</f>
        <v>4.6798010525036879</v>
      </c>
      <c r="T76" s="175">
        <f>SQRT(SUMSQ(J76,L76))</f>
        <v>4.6798010525036879</v>
      </c>
      <c r="U76" s="145"/>
      <c r="V76" s="91"/>
      <c r="W76" s="46" t="s">
        <v>32</v>
      </c>
    </row>
    <row r="77" spans="1:23">
      <c r="A77" s="33"/>
      <c r="B77" s="23"/>
      <c r="C77" s="64"/>
      <c r="D77" s="83"/>
      <c r="E77" s="34"/>
      <c r="F77" s="136"/>
      <c r="G77" s="34"/>
      <c r="H77" s="136"/>
      <c r="I77" s="34"/>
      <c r="J77" s="136"/>
      <c r="K77" s="34"/>
      <c r="L77" s="136"/>
      <c r="M77" s="34"/>
      <c r="N77" s="136"/>
      <c r="O77" s="34"/>
      <c r="P77" s="136"/>
      <c r="Q77" s="34"/>
      <c r="R77" s="136"/>
      <c r="S77" s="149"/>
      <c r="T77" s="150"/>
      <c r="U77" s="144"/>
      <c r="V77" s="89"/>
      <c r="W77" s="46"/>
    </row>
    <row r="78" spans="1:23">
      <c r="A78" s="33"/>
      <c r="B78" s="23"/>
      <c r="C78" s="64"/>
      <c r="D78" s="83"/>
      <c r="E78" s="34"/>
      <c r="F78" s="136"/>
      <c r="G78" s="34"/>
      <c r="H78" s="136"/>
      <c r="I78" s="34"/>
      <c r="J78" s="136"/>
      <c r="K78" s="34"/>
      <c r="L78" s="136"/>
      <c r="M78" s="34"/>
      <c r="N78" s="136"/>
      <c r="O78" s="34"/>
      <c r="P78" s="136"/>
      <c r="Q78" s="34"/>
      <c r="R78" s="136"/>
      <c r="S78" s="149"/>
      <c r="T78" s="150"/>
      <c r="U78" s="144"/>
      <c r="V78" s="89"/>
      <c r="W78" s="46"/>
    </row>
    <row r="79" spans="1:23">
      <c r="A79" s="29" t="s">
        <v>76</v>
      </c>
      <c r="B79" s="30" t="s">
        <v>3</v>
      </c>
      <c r="C79" s="229"/>
      <c r="D79" s="219"/>
      <c r="E79" s="31"/>
      <c r="F79" s="90"/>
      <c r="G79" s="31"/>
      <c r="H79" s="90"/>
      <c r="I79" s="119">
        <v>1</v>
      </c>
      <c r="J79" s="142">
        <v>1</v>
      </c>
      <c r="K79" s="119">
        <v>1</v>
      </c>
      <c r="L79" s="142">
        <v>1</v>
      </c>
      <c r="M79" s="31"/>
      <c r="N79" s="90"/>
      <c r="O79" s="31"/>
      <c r="P79" s="90"/>
      <c r="Q79" s="31"/>
      <c r="R79" s="90"/>
      <c r="S79" s="40"/>
      <c r="T79" s="113"/>
      <c r="U79" s="31"/>
      <c r="V79" s="90"/>
      <c r="W79" s="46" t="s">
        <v>24</v>
      </c>
    </row>
    <row r="80" spans="1:23">
      <c r="A80" s="32" t="s">
        <v>77</v>
      </c>
      <c r="B80" s="30" t="s">
        <v>2</v>
      </c>
      <c r="C80" s="229"/>
      <c r="D80" s="219"/>
      <c r="E80" s="31"/>
      <c r="F80" s="90"/>
      <c r="G80" s="31"/>
      <c r="H80" s="90"/>
      <c r="I80" s="119">
        <f>I$51*I79</f>
        <v>5.65</v>
      </c>
      <c r="J80" s="142">
        <f>J$51*J79</f>
        <v>5.65</v>
      </c>
      <c r="K80" s="119">
        <f>K$53*K79</f>
        <v>0.3</v>
      </c>
      <c r="L80" s="142">
        <f>L$53*L79</f>
        <v>0.3</v>
      </c>
      <c r="M80" s="31"/>
      <c r="N80" s="90"/>
      <c r="O80" s="31"/>
      <c r="P80" s="90"/>
      <c r="Q80" s="31"/>
      <c r="R80" s="90"/>
      <c r="S80" s="174">
        <f>SQRT(SUMSQ(I80,K80))</f>
        <v>5.6579589959631207</v>
      </c>
      <c r="T80" s="175">
        <f>SQRT(SUMSQ(J80,L80))</f>
        <v>5.6579589959631207</v>
      </c>
      <c r="U80" s="145"/>
      <c r="V80" s="91"/>
      <c r="W80" s="46" t="s">
        <v>33</v>
      </c>
    </row>
    <row r="81" spans="1:23">
      <c r="A81" s="33"/>
      <c r="B81" s="23"/>
      <c r="C81" s="64"/>
      <c r="D81" s="83"/>
      <c r="E81" s="34"/>
      <c r="F81" s="136"/>
      <c r="G81" s="34"/>
      <c r="H81" s="136"/>
      <c r="I81" s="34"/>
      <c r="J81" s="136"/>
      <c r="K81" s="34"/>
      <c r="L81" s="136"/>
      <c r="M81" s="34"/>
      <c r="N81" s="136"/>
      <c r="O81" s="34"/>
      <c r="P81" s="136"/>
      <c r="Q81" s="34"/>
      <c r="R81" s="136"/>
      <c r="S81" s="149"/>
      <c r="T81" s="150"/>
      <c r="U81" s="144"/>
      <c r="V81" s="89"/>
      <c r="W81" s="46"/>
    </row>
    <row r="82" spans="1:23">
      <c r="A82" s="33"/>
      <c r="B82" s="23"/>
      <c r="C82" s="64"/>
      <c r="D82" s="83"/>
      <c r="E82" s="34"/>
      <c r="F82" s="136"/>
      <c r="G82" s="34"/>
      <c r="H82" s="136"/>
      <c r="I82" s="34"/>
      <c r="J82" s="136"/>
      <c r="K82" s="34"/>
      <c r="L82" s="136"/>
      <c r="M82" s="34"/>
      <c r="N82" s="136"/>
      <c r="O82" s="34"/>
      <c r="P82" s="136"/>
      <c r="Q82" s="34"/>
      <c r="R82" s="136"/>
      <c r="S82" s="149"/>
      <c r="T82" s="150"/>
      <c r="U82" s="144"/>
      <c r="V82" s="89"/>
      <c r="W82" s="46"/>
    </row>
    <row r="83" spans="1:23">
      <c r="A83" s="29" t="s">
        <v>78</v>
      </c>
      <c r="B83" s="30" t="s">
        <v>3</v>
      </c>
      <c r="C83" s="229"/>
      <c r="D83" s="219"/>
      <c r="E83" s="31"/>
      <c r="F83" s="90"/>
      <c r="G83" s="31"/>
      <c r="H83" s="90"/>
      <c r="I83" s="119">
        <v>1</v>
      </c>
      <c r="J83" s="142">
        <v>1</v>
      </c>
      <c r="K83" s="119">
        <f>K33/(I33+K33)</f>
        <v>1.2589254116356848E-10</v>
      </c>
      <c r="L83" s="142">
        <f>L33/(J33+L33)</f>
        <v>0.88818423022188298</v>
      </c>
      <c r="M83" s="31"/>
      <c r="N83" s="90"/>
      <c r="O83" s="31"/>
      <c r="P83" s="90"/>
      <c r="Q83" s="31"/>
      <c r="R83" s="90"/>
      <c r="S83" s="40"/>
      <c r="T83" s="113"/>
      <c r="U83" s="31"/>
      <c r="V83" s="90"/>
      <c r="W83" s="46" t="s">
        <v>117</v>
      </c>
    </row>
    <row r="84" spans="1:23">
      <c r="A84" s="32" t="s">
        <v>79</v>
      </c>
      <c r="B84" s="30" t="s">
        <v>2</v>
      </c>
      <c r="C84" s="229"/>
      <c r="D84" s="219"/>
      <c r="E84" s="31"/>
      <c r="F84" s="90"/>
      <c r="G84" s="31"/>
      <c r="H84" s="90"/>
      <c r="I84" s="31">
        <f>I$50*I83</f>
        <v>5.65</v>
      </c>
      <c r="J84" s="90">
        <f>J$50*J83</f>
        <v>5.65</v>
      </c>
      <c r="K84" s="31">
        <f>K$52*K83</f>
        <v>3.7767762349070545E-11</v>
      </c>
      <c r="L84" s="90">
        <f>L$52*L83</f>
        <v>0.26645526906656486</v>
      </c>
      <c r="M84" s="31"/>
      <c r="N84" s="90"/>
      <c r="O84" s="31"/>
      <c r="P84" s="90"/>
      <c r="Q84" s="31"/>
      <c r="R84" s="90"/>
      <c r="S84" s="174">
        <f>SQRT(SUMSQ(I84,K84))</f>
        <v>5.65</v>
      </c>
      <c r="T84" s="175">
        <f>SQRT(SUMSQ(J84,L84))</f>
        <v>5.656279555539431</v>
      </c>
      <c r="U84" s="145"/>
      <c r="V84" s="91"/>
      <c r="W84" s="46" t="s">
        <v>34</v>
      </c>
    </row>
    <row r="85" spans="1:23">
      <c r="A85" s="33"/>
      <c r="B85" s="23"/>
      <c r="C85" s="64"/>
      <c r="D85" s="83"/>
      <c r="E85" s="34"/>
      <c r="F85" s="136"/>
      <c r="G85" s="34"/>
      <c r="H85" s="136"/>
      <c r="I85" s="34"/>
      <c r="J85" s="136"/>
      <c r="K85" s="34"/>
      <c r="L85" s="136"/>
      <c r="M85" s="34"/>
      <c r="N85" s="136"/>
      <c r="O85" s="34"/>
      <c r="P85" s="136"/>
      <c r="Q85" s="34"/>
      <c r="R85" s="136"/>
      <c r="S85" s="149"/>
      <c r="T85" s="150"/>
      <c r="U85" s="144"/>
      <c r="V85" s="89"/>
      <c r="W85" s="46"/>
    </row>
    <row r="86" spans="1:23">
      <c r="A86" s="33"/>
      <c r="B86" s="23"/>
      <c r="C86" s="64"/>
      <c r="D86" s="83"/>
      <c r="E86" s="34"/>
      <c r="F86" s="136"/>
      <c r="G86" s="34"/>
      <c r="H86" s="136"/>
      <c r="I86" s="34"/>
      <c r="J86" s="136"/>
      <c r="K86" s="34"/>
      <c r="L86" s="136"/>
      <c r="M86" s="34"/>
      <c r="N86" s="136"/>
      <c r="O86" s="34"/>
      <c r="P86" s="136"/>
      <c r="Q86" s="34"/>
      <c r="R86" s="136"/>
      <c r="S86" s="149"/>
      <c r="T86" s="150"/>
      <c r="U86" s="144"/>
      <c r="V86" s="89"/>
      <c r="W86" s="46"/>
    </row>
    <row r="87" spans="1:23">
      <c r="A87" s="103" t="s">
        <v>89</v>
      </c>
      <c r="B87" s="208" t="s">
        <v>3</v>
      </c>
      <c r="C87" s="230"/>
      <c r="D87" s="233"/>
      <c r="E87" s="119">
        <v>1</v>
      </c>
      <c r="F87" s="142">
        <v>1</v>
      </c>
      <c r="G87" s="119">
        <v>1</v>
      </c>
      <c r="H87" s="142">
        <v>1</v>
      </c>
      <c r="I87" s="119">
        <v>1</v>
      </c>
      <c r="J87" s="142">
        <v>1</v>
      </c>
      <c r="K87" s="119">
        <v>1</v>
      </c>
      <c r="L87" s="142">
        <v>1</v>
      </c>
      <c r="M87" s="31"/>
      <c r="N87" s="90"/>
      <c r="O87" s="31"/>
      <c r="P87" s="90"/>
      <c r="Q87" s="31"/>
      <c r="R87" s="90"/>
      <c r="S87" s="40"/>
      <c r="T87" s="113"/>
      <c r="U87" s="31"/>
      <c r="V87" s="90"/>
      <c r="W87" s="46" t="s">
        <v>24</v>
      </c>
    </row>
    <row r="88" spans="1:23">
      <c r="A88" s="104" t="s">
        <v>90</v>
      </c>
      <c r="B88" s="208" t="s">
        <v>2</v>
      </c>
      <c r="C88" s="230"/>
      <c r="D88" s="233"/>
      <c r="E88" s="119">
        <f>E$51*E87</f>
        <v>5.65</v>
      </c>
      <c r="F88" s="142">
        <f>F$51*F87</f>
        <v>5.65</v>
      </c>
      <c r="G88" s="119">
        <f>G$53*G87</f>
        <v>0.3</v>
      </c>
      <c r="H88" s="142">
        <f>H$53*H87</f>
        <v>0.3</v>
      </c>
      <c r="I88" s="119">
        <f>I$51*I87</f>
        <v>5.65</v>
      </c>
      <c r="J88" s="142">
        <f>J$51*J87</f>
        <v>5.65</v>
      </c>
      <c r="K88" s="119">
        <f>K$53*K87</f>
        <v>0.3</v>
      </c>
      <c r="L88" s="142">
        <f>L$53*L87</f>
        <v>0.3</v>
      </c>
      <c r="M88" s="31"/>
      <c r="N88" s="90"/>
      <c r="O88" s="31"/>
      <c r="P88" s="90"/>
      <c r="Q88" s="31"/>
      <c r="R88" s="90"/>
      <c r="S88" s="174">
        <f>SQRT(SUMSQ(E88,G88,I88,K88))</f>
        <v>8.0015623474419044</v>
      </c>
      <c r="T88" s="175">
        <f>SQRT(SUMSQ(F88,H88,J88,L88))</f>
        <v>8.0015623474419044</v>
      </c>
      <c r="U88" s="145"/>
      <c r="V88" s="91"/>
      <c r="W88" s="46" t="s">
        <v>91</v>
      </c>
    </row>
    <row r="89" spans="1:23">
      <c r="A89" s="33"/>
      <c r="B89" s="23"/>
      <c r="C89" s="64"/>
      <c r="D89" s="83"/>
      <c r="E89" s="34"/>
      <c r="F89" s="136"/>
      <c r="G89" s="34"/>
      <c r="H89" s="136"/>
      <c r="I89" s="34"/>
      <c r="J89" s="136"/>
      <c r="K89" s="34"/>
      <c r="L89" s="136"/>
      <c r="M89" s="34"/>
      <c r="N89" s="136"/>
      <c r="O89" s="34"/>
      <c r="P89" s="136"/>
      <c r="Q89" s="34"/>
      <c r="R89" s="136"/>
      <c r="S89" s="149"/>
      <c r="T89" s="150"/>
      <c r="U89" s="144"/>
      <c r="V89" s="89"/>
      <c r="W89" s="46"/>
    </row>
    <row r="90" spans="1:23">
      <c r="A90" s="33"/>
      <c r="B90" s="23"/>
      <c r="C90" s="64"/>
      <c r="D90" s="83"/>
      <c r="E90" s="34"/>
      <c r="F90" s="136"/>
      <c r="G90" s="34"/>
      <c r="H90" s="136"/>
      <c r="I90" s="34"/>
      <c r="J90" s="136"/>
      <c r="K90" s="34"/>
      <c r="L90" s="136"/>
      <c r="M90" s="34"/>
      <c r="N90" s="136"/>
      <c r="O90" s="34"/>
      <c r="P90" s="136"/>
      <c r="Q90" s="34"/>
      <c r="R90" s="136"/>
      <c r="S90" s="149"/>
      <c r="T90" s="150"/>
      <c r="U90" s="144"/>
      <c r="V90" s="89"/>
      <c r="W90" s="46"/>
    </row>
    <row r="91" spans="1:23">
      <c r="A91" s="103" t="s">
        <v>80</v>
      </c>
      <c r="B91" s="208" t="s">
        <v>3</v>
      </c>
      <c r="C91" s="230"/>
      <c r="D91" s="233"/>
      <c r="E91" s="119">
        <v>1</v>
      </c>
      <c r="F91" s="142">
        <v>1</v>
      </c>
      <c r="G91" s="119">
        <f>G33/(E33+G33)</f>
        <v>0.79923999108689781</v>
      </c>
      <c r="H91" s="142">
        <f>H33/(F33+H33)</f>
        <v>0.79923999108689781</v>
      </c>
      <c r="I91" s="119">
        <v>1</v>
      </c>
      <c r="J91" s="142">
        <v>1</v>
      </c>
      <c r="K91" s="119">
        <f>K33/(I33+K33)</f>
        <v>1.2589254116356848E-10</v>
      </c>
      <c r="L91" s="142">
        <f>L33/(J33+L33)</f>
        <v>0.88818423022188298</v>
      </c>
      <c r="M91" s="31"/>
      <c r="N91" s="90"/>
      <c r="O91" s="31"/>
      <c r="P91" s="90"/>
      <c r="Q91" s="31"/>
      <c r="R91" s="90"/>
      <c r="S91" s="40"/>
      <c r="T91" s="113"/>
      <c r="U91" s="31"/>
      <c r="V91" s="90"/>
      <c r="W91" s="46" t="s">
        <v>117</v>
      </c>
    </row>
    <row r="92" spans="1:23">
      <c r="A92" s="104" t="s">
        <v>81</v>
      </c>
      <c r="B92" s="208" t="s">
        <v>2</v>
      </c>
      <c r="C92" s="230"/>
      <c r="D92" s="233"/>
      <c r="E92" s="31">
        <f>E$50*E91</f>
        <v>5.65</v>
      </c>
      <c r="F92" s="90">
        <f>F$50*F91</f>
        <v>5.65</v>
      </c>
      <c r="G92" s="31">
        <f>G$52*G91</f>
        <v>0.23977199732606932</v>
      </c>
      <c r="H92" s="90">
        <f>H$52*H91</f>
        <v>0.23977199732606932</v>
      </c>
      <c r="I92" s="31">
        <f>I$50*I91</f>
        <v>5.65</v>
      </c>
      <c r="J92" s="90">
        <f>J$50*J91</f>
        <v>5.65</v>
      </c>
      <c r="K92" s="31">
        <f>K$52*K91</f>
        <v>3.7767762349070545E-11</v>
      </c>
      <c r="L92" s="90">
        <f>L$52*L91</f>
        <v>0.26645526906656486</v>
      </c>
      <c r="M92" s="31"/>
      <c r="N92" s="90"/>
      <c r="O92" s="31"/>
      <c r="P92" s="90"/>
      <c r="Q92" s="31"/>
      <c r="R92" s="90"/>
      <c r="S92" s="174">
        <f>SQRT(SUMSQ(E92,G92,I92,K92))</f>
        <v>7.9939033400899797</v>
      </c>
      <c r="T92" s="175">
        <f>SQRT(SUMSQ(F92,H92,J92,L92))</f>
        <v>7.9983428921942998</v>
      </c>
      <c r="U92" s="145"/>
      <c r="V92" s="91"/>
      <c r="W92" s="46" t="s">
        <v>46</v>
      </c>
    </row>
    <row r="93" spans="1:23">
      <c r="A93" s="33"/>
      <c r="B93" s="23"/>
      <c r="C93" s="64"/>
      <c r="D93" s="83"/>
      <c r="E93" s="34"/>
      <c r="F93" s="136"/>
      <c r="G93" s="34"/>
      <c r="H93" s="136"/>
      <c r="I93" s="34"/>
      <c r="J93" s="136"/>
      <c r="K93" s="34"/>
      <c r="L93" s="136"/>
      <c r="M93" s="34"/>
      <c r="N93" s="136"/>
      <c r="O93" s="34"/>
      <c r="P93" s="136"/>
      <c r="Q93" s="34"/>
      <c r="R93" s="136"/>
      <c r="S93" s="149"/>
      <c r="T93" s="150"/>
      <c r="U93" s="144"/>
      <c r="V93" s="89"/>
      <c r="W93" s="46"/>
    </row>
    <row r="94" spans="1:23">
      <c r="A94" s="33"/>
      <c r="B94" s="23"/>
      <c r="C94" s="64"/>
      <c r="D94" s="83"/>
      <c r="E94" s="34"/>
      <c r="F94" s="136"/>
      <c r="G94" s="34"/>
      <c r="H94" s="136"/>
      <c r="I94" s="34"/>
      <c r="J94" s="136"/>
      <c r="K94" s="34"/>
      <c r="L94" s="136"/>
      <c r="M94" s="34"/>
      <c r="N94" s="136"/>
      <c r="O94" s="34"/>
      <c r="P94" s="136"/>
      <c r="Q94" s="34"/>
      <c r="R94" s="136"/>
      <c r="S94" s="149"/>
      <c r="T94" s="150"/>
      <c r="U94" s="144"/>
      <c r="V94" s="89"/>
      <c r="W94" s="46"/>
    </row>
    <row r="95" spans="1:23">
      <c r="A95" s="111" t="s">
        <v>173</v>
      </c>
      <c r="B95" s="165" t="s">
        <v>3</v>
      </c>
      <c r="C95" s="231"/>
      <c r="D95" s="234"/>
      <c r="E95" s="119">
        <v>1</v>
      </c>
      <c r="F95" s="142">
        <v>1</v>
      </c>
      <c r="G95" s="119">
        <v>1</v>
      </c>
      <c r="H95" s="142">
        <v>1</v>
      </c>
      <c r="I95" s="119">
        <v>1</v>
      </c>
      <c r="J95" s="142">
        <v>1</v>
      </c>
      <c r="K95" s="119">
        <v>1</v>
      </c>
      <c r="L95" s="142">
        <v>1</v>
      </c>
      <c r="M95" s="31">
        <v>1</v>
      </c>
      <c r="N95" s="90">
        <v>1</v>
      </c>
      <c r="O95" s="31">
        <v>1</v>
      </c>
      <c r="P95" s="90">
        <v>1</v>
      </c>
      <c r="Q95" s="31">
        <v>0</v>
      </c>
      <c r="R95" s="90">
        <v>0</v>
      </c>
      <c r="S95" s="40"/>
      <c r="T95" s="113"/>
      <c r="U95" s="31"/>
      <c r="V95" s="90"/>
      <c r="W95" s="46" t="s">
        <v>24</v>
      </c>
    </row>
    <row r="96" spans="1:23">
      <c r="A96" s="166" t="s">
        <v>174</v>
      </c>
      <c r="B96" s="165" t="s">
        <v>2</v>
      </c>
      <c r="C96" s="231"/>
      <c r="D96" s="234"/>
      <c r="E96" s="119">
        <f>E$51*E95</f>
        <v>5.65</v>
      </c>
      <c r="F96" s="142">
        <f>F$51*F95</f>
        <v>5.65</v>
      </c>
      <c r="G96" s="119">
        <f>G$53*G95</f>
        <v>0.3</v>
      </c>
      <c r="H96" s="142">
        <f>H$53*H95</f>
        <v>0.3</v>
      </c>
      <c r="I96" s="119">
        <f>I$51*I95</f>
        <v>5.65</v>
      </c>
      <c r="J96" s="142">
        <f>J$51*J95</f>
        <v>5.65</v>
      </c>
      <c r="K96" s="119">
        <f>K$53*K95</f>
        <v>0.3</v>
      </c>
      <c r="L96" s="142">
        <f>L$53*L95</f>
        <v>0.3</v>
      </c>
      <c r="M96" s="31">
        <f>M$54*M95</f>
        <v>6</v>
      </c>
      <c r="N96" s="90">
        <f>N$54*N95</f>
        <v>6</v>
      </c>
      <c r="O96" s="31">
        <f>O$55*O95</f>
        <v>6.3999999999999986</v>
      </c>
      <c r="P96" s="90">
        <f>P$55*P95</f>
        <v>6.3999999999999986</v>
      </c>
      <c r="Q96" s="31">
        <f>Q$56*Q95</f>
        <v>0</v>
      </c>
      <c r="R96" s="90">
        <f>R$56*R95</f>
        <v>0</v>
      </c>
      <c r="S96" s="174">
        <f>SQRT(SUMSQ(E96,G96,I96,K96))+SUM(M96,O96,Q96)</f>
        <v>20.401562347441903</v>
      </c>
      <c r="T96" s="175">
        <f>SQRT(SUMSQ(F96,H96,J96,L96))+SUM(N96,P96,R96)</f>
        <v>20.401562347441903</v>
      </c>
      <c r="U96" s="145"/>
      <c r="V96" s="91"/>
      <c r="W96" s="46" t="s">
        <v>136</v>
      </c>
    </row>
    <row r="97" spans="1:23" ht="13.5" thickBot="1">
      <c r="A97" s="74"/>
      <c r="B97" s="66"/>
      <c r="C97" s="152"/>
      <c r="D97" s="110"/>
      <c r="E97" s="59"/>
      <c r="F97" s="143"/>
      <c r="G97" s="59"/>
      <c r="H97" s="143"/>
      <c r="I97" s="59"/>
      <c r="J97" s="143"/>
      <c r="K97" s="59"/>
      <c r="L97" s="143"/>
      <c r="M97" s="59"/>
      <c r="N97" s="143"/>
      <c r="O97" s="59"/>
      <c r="P97" s="143"/>
      <c r="Q97" s="59"/>
      <c r="R97" s="143"/>
      <c r="S97" s="146"/>
      <c r="T97" s="92"/>
      <c r="U97" s="146"/>
      <c r="V97" s="92"/>
      <c r="W97" s="60"/>
    </row>
    <row r="98" spans="1:23">
      <c r="A98" s="162"/>
      <c r="B98" s="23"/>
      <c r="C98" s="23"/>
      <c r="D98" s="23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6"/>
      <c r="T98" s="36"/>
      <c r="U98" s="36"/>
      <c r="V98" s="36"/>
      <c r="W98" s="36"/>
    </row>
    <row r="99" spans="1:23" ht="13.5" thickBot="1">
      <c r="A99" s="37"/>
    </row>
    <row r="100" spans="1:23">
      <c r="A100" s="8" t="s">
        <v>21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38"/>
      <c r="T100" s="38"/>
      <c r="U100" s="38"/>
      <c r="V100" s="38"/>
      <c r="W100" s="12" t="s">
        <v>0</v>
      </c>
    </row>
    <row r="101" spans="1:23" ht="13.5" thickBot="1">
      <c r="A101" s="13" t="s">
        <v>175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23"/>
      <c r="T101" s="23"/>
      <c r="U101" s="23"/>
      <c r="V101" s="23"/>
      <c r="W101" s="58"/>
    </row>
    <row r="102" spans="1:23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38"/>
      <c r="T102" s="38"/>
      <c r="U102" s="38"/>
      <c r="V102" s="38"/>
      <c r="W102" s="45"/>
    </row>
    <row r="103" spans="1:23" ht="13.5" thickBot="1">
      <c r="S103" s="37"/>
      <c r="T103" s="37"/>
      <c r="U103" s="37"/>
      <c r="V103" s="37"/>
    </row>
    <row r="104" spans="1:23" ht="13.5" thickBot="1">
      <c r="A104" s="8" t="s">
        <v>22</v>
      </c>
      <c r="B104" s="52"/>
      <c r="C104" s="236" t="s">
        <v>127</v>
      </c>
      <c r="D104" s="237"/>
      <c r="E104" s="238" t="s">
        <v>35</v>
      </c>
      <c r="F104" s="249"/>
      <c r="G104" s="249"/>
      <c r="H104" s="249"/>
      <c r="I104" s="249"/>
      <c r="J104" s="249"/>
      <c r="K104" s="249"/>
      <c r="L104" s="250"/>
      <c r="M104" s="72"/>
      <c r="N104" s="72"/>
      <c r="O104" s="72"/>
      <c r="P104" s="72"/>
      <c r="Q104" s="72"/>
      <c r="R104" s="72"/>
      <c r="S104" s="11"/>
      <c r="T104" s="11"/>
      <c r="U104" s="11"/>
      <c r="V104" s="11"/>
      <c r="W104" s="12" t="s">
        <v>0</v>
      </c>
    </row>
    <row r="105" spans="1:23">
      <c r="A105" s="25"/>
      <c r="B105" s="14"/>
      <c r="C105" s="16"/>
      <c r="D105" s="16"/>
      <c r="E105" s="241" t="s">
        <v>36</v>
      </c>
      <c r="F105" s="242"/>
      <c r="G105" s="241" t="s">
        <v>37</v>
      </c>
      <c r="H105" s="242"/>
      <c r="I105" s="241" t="s">
        <v>38</v>
      </c>
      <c r="J105" s="242"/>
      <c r="K105" s="241" t="s">
        <v>39</v>
      </c>
      <c r="L105" s="242"/>
      <c r="M105" s="16"/>
      <c r="N105" s="16"/>
      <c r="O105" s="16"/>
      <c r="P105" s="16"/>
      <c r="Q105" s="16"/>
      <c r="R105" s="16"/>
      <c r="W105" s="88"/>
    </row>
    <row r="106" spans="1:23">
      <c r="A106" s="25"/>
      <c r="B106" s="14"/>
      <c r="C106" s="16"/>
      <c r="D106" s="16"/>
      <c r="E106" s="117" t="s">
        <v>125</v>
      </c>
      <c r="F106" s="96" t="s">
        <v>126</v>
      </c>
      <c r="G106" s="117" t="s">
        <v>125</v>
      </c>
      <c r="H106" s="96" t="s">
        <v>126</v>
      </c>
      <c r="I106" s="117" t="s">
        <v>125</v>
      </c>
      <c r="J106" s="96" t="s">
        <v>126</v>
      </c>
      <c r="K106" s="117" t="s">
        <v>125</v>
      </c>
      <c r="L106" s="96" t="s">
        <v>126</v>
      </c>
      <c r="M106" s="16"/>
      <c r="N106" s="16"/>
      <c r="O106" s="16"/>
      <c r="P106" s="16"/>
      <c r="Q106" s="16"/>
      <c r="R106" s="16"/>
      <c r="W106" s="88"/>
    </row>
    <row r="107" spans="1:23">
      <c r="A107" s="18" t="s">
        <v>97</v>
      </c>
      <c r="B107" s="84" t="s">
        <v>98</v>
      </c>
      <c r="C107" s="78"/>
      <c r="D107" s="78"/>
      <c r="E107" s="177">
        <f>E10</f>
        <v>-104.7</v>
      </c>
      <c r="F107" s="178">
        <f>F10</f>
        <v>-104.7</v>
      </c>
      <c r="G107" s="171"/>
      <c r="H107" s="179"/>
      <c r="I107" s="177">
        <f>I10</f>
        <v>-104.7</v>
      </c>
      <c r="J107" s="178">
        <f>J10</f>
        <v>-104.7</v>
      </c>
      <c r="K107" s="171"/>
      <c r="L107" s="179"/>
      <c r="M107" s="16"/>
      <c r="N107" s="16"/>
      <c r="O107" s="16"/>
      <c r="P107" s="16"/>
      <c r="Q107" s="16"/>
      <c r="R107" s="16"/>
      <c r="W107" s="88"/>
    </row>
    <row r="108" spans="1:23" s="37" customFormat="1">
      <c r="A108" s="18" t="s">
        <v>99</v>
      </c>
      <c r="B108" s="83" t="s">
        <v>2</v>
      </c>
      <c r="C108" s="23"/>
      <c r="D108" s="23"/>
      <c r="E108" s="64"/>
      <c r="F108" s="83"/>
      <c r="G108" s="39">
        <f>G11</f>
        <v>6</v>
      </c>
      <c r="H108" s="114">
        <f>H11</f>
        <v>6</v>
      </c>
      <c r="I108" s="64"/>
      <c r="J108" s="83"/>
      <c r="K108" s="137">
        <f>K11</f>
        <v>-99</v>
      </c>
      <c r="L108" s="114">
        <f>L11</f>
        <v>9</v>
      </c>
      <c r="M108" s="22"/>
      <c r="N108" s="22"/>
      <c r="O108" s="22"/>
      <c r="P108" s="22"/>
      <c r="Q108" s="22"/>
      <c r="R108" s="22"/>
      <c r="W108" s="107"/>
    </row>
    <row r="109" spans="1:23" s="37" customFormat="1">
      <c r="A109" s="18" t="s">
        <v>128</v>
      </c>
      <c r="B109" s="19" t="s">
        <v>2</v>
      </c>
      <c r="C109" s="232">
        <f>C14</f>
        <v>-11</v>
      </c>
      <c r="D109" s="235"/>
      <c r="E109" s="64"/>
      <c r="F109" s="83"/>
      <c r="G109" s="39"/>
      <c r="H109" s="114"/>
      <c r="I109" s="64"/>
      <c r="J109" s="83"/>
      <c r="K109" s="137"/>
      <c r="L109" s="114"/>
      <c r="M109" s="22"/>
      <c r="N109" s="22"/>
      <c r="O109" s="22"/>
      <c r="P109" s="22"/>
      <c r="Q109" s="22"/>
      <c r="R109" s="22"/>
      <c r="W109" s="107"/>
    </row>
    <row r="110" spans="1:23" s="37" customFormat="1">
      <c r="A110" s="13" t="s">
        <v>158</v>
      </c>
      <c r="B110" s="83" t="s">
        <v>159</v>
      </c>
      <c r="C110" s="23"/>
      <c r="D110" s="23">
        <v>16</v>
      </c>
      <c r="E110" s="64"/>
      <c r="F110" s="83"/>
      <c r="G110" s="39"/>
      <c r="H110" s="114"/>
      <c r="I110" s="39"/>
      <c r="J110" s="114"/>
      <c r="K110" s="39"/>
      <c r="L110" s="114"/>
      <c r="M110" s="22"/>
      <c r="N110" s="22"/>
      <c r="O110" s="22"/>
      <c r="P110" s="22"/>
      <c r="Q110" s="22"/>
      <c r="R110" s="22"/>
      <c r="W110" s="82"/>
    </row>
    <row r="111" spans="1:23" s="37" customFormat="1">
      <c r="A111" s="13" t="s">
        <v>8</v>
      </c>
      <c r="B111" s="83" t="s">
        <v>2</v>
      </c>
      <c r="C111" s="123">
        <v>0</v>
      </c>
      <c r="D111" s="169">
        <v>0</v>
      </c>
      <c r="E111" s="147">
        <v>0</v>
      </c>
      <c r="F111" s="148">
        <v>0</v>
      </c>
      <c r="G111" s="147">
        <v>2.7</v>
      </c>
      <c r="H111" s="148">
        <v>2.7</v>
      </c>
      <c r="I111" s="147">
        <v>0</v>
      </c>
      <c r="J111" s="148">
        <v>0</v>
      </c>
      <c r="K111" s="147">
        <v>0</v>
      </c>
      <c r="L111" s="148">
        <v>0</v>
      </c>
      <c r="M111" s="22"/>
      <c r="N111" s="22"/>
      <c r="O111" s="22"/>
      <c r="P111" s="22"/>
      <c r="Q111" s="22"/>
      <c r="R111" s="22"/>
      <c r="W111" s="108" t="s">
        <v>6</v>
      </c>
    </row>
    <row r="112" spans="1:23" s="37" customFormat="1">
      <c r="A112" s="79" t="s">
        <v>7</v>
      </c>
      <c r="B112" s="83" t="s">
        <v>2</v>
      </c>
      <c r="C112" s="149">
        <f>C109+C111</f>
        <v>-11</v>
      </c>
      <c r="D112" s="150">
        <f>D110+D111</f>
        <v>16</v>
      </c>
      <c r="E112" s="149">
        <f>E107+E111</f>
        <v>-104.7</v>
      </c>
      <c r="F112" s="150">
        <f>F107+F111</f>
        <v>-104.7</v>
      </c>
      <c r="G112" s="149">
        <f>G108+G111</f>
        <v>8.6999999999999993</v>
      </c>
      <c r="H112" s="150">
        <f>H108+H111</f>
        <v>8.6999999999999993</v>
      </c>
      <c r="I112" s="149">
        <f>I107+I111</f>
        <v>-104.7</v>
      </c>
      <c r="J112" s="150">
        <f>J107+J111</f>
        <v>-104.7</v>
      </c>
      <c r="K112" s="153">
        <f>K108+K111</f>
        <v>-99</v>
      </c>
      <c r="L112" s="150">
        <f>L108+L111</f>
        <v>9</v>
      </c>
      <c r="M112" s="22"/>
      <c r="N112" s="22"/>
      <c r="O112" s="22"/>
      <c r="P112" s="22"/>
      <c r="Q112" s="22"/>
      <c r="R112" s="22"/>
      <c r="W112" s="108" t="s">
        <v>10</v>
      </c>
    </row>
    <row r="113" spans="1:23">
      <c r="A113" s="101"/>
      <c r="B113" s="102"/>
      <c r="C113" s="209"/>
      <c r="D113" s="209"/>
      <c r="E113" s="151"/>
      <c r="F113" s="102"/>
      <c r="G113" s="151"/>
      <c r="H113" s="138"/>
      <c r="I113" s="124"/>
      <c r="J113" s="97"/>
      <c r="K113" s="124"/>
      <c r="L113" s="97"/>
      <c r="M113" s="21"/>
      <c r="N113" s="21"/>
      <c r="O113" s="21"/>
      <c r="P113" s="21"/>
      <c r="Q113" s="21"/>
      <c r="R113" s="21"/>
      <c r="W113" s="43"/>
    </row>
    <row r="114" spans="1:23" s="37" customFormat="1">
      <c r="A114" s="109" t="s">
        <v>5</v>
      </c>
      <c r="B114" s="83"/>
      <c r="C114" s="23"/>
      <c r="D114" s="23"/>
      <c r="E114" s="64"/>
      <c r="F114" s="83"/>
      <c r="G114" s="64"/>
      <c r="H114" s="114"/>
      <c r="I114" s="39"/>
      <c r="J114" s="114"/>
      <c r="K114" s="39"/>
      <c r="L114" s="114"/>
      <c r="M114" s="22"/>
      <c r="N114" s="22"/>
      <c r="O114" s="22"/>
      <c r="P114" s="22"/>
      <c r="Q114" s="22"/>
      <c r="R114" s="22"/>
      <c r="W114" s="82"/>
    </row>
    <row r="115" spans="1:23" s="37" customFormat="1" ht="15.75">
      <c r="A115" s="18" t="s">
        <v>55</v>
      </c>
      <c r="B115" s="19" t="s">
        <v>141</v>
      </c>
      <c r="C115" s="23"/>
      <c r="D115" s="23"/>
      <c r="E115" s="34">
        <f>(10^12)*(10^-3)*(E5/15)*10^(E112/10)</f>
        <v>0.27107532491136127</v>
      </c>
      <c r="F115" s="136">
        <f>(10^12)*(10^-3)*(F5/15)*10^(F112/10)</f>
        <v>0.27107532491136127</v>
      </c>
      <c r="G115" s="34">
        <f>(10^12)*(10^-3)*(E5/15)*10^((E112+G112)/10)</f>
        <v>2.0095091452076628</v>
      </c>
      <c r="H115" s="136">
        <f>(10^12)*(10^-3)*(F5/15)*10^((F112+H112)/10)</f>
        <v>2.0095091452076628</v>
      </c>
      <c r="I115" s="34">
        <f>(10^12)*(10^-3)*(I5/15)*10^(I112/10)</f>
        <v>0.27107532491136127</v>
      </c>
      <c r="J115" s="136">
        <f>(10^12)*(10^-3)*(J5/15)*10^(J112/10)</f>
        <v>0.27107532491136127</v>
      </c>
      <c r="K115" s="34">
        <f>(10^12)*(10^-3)*(I5/15)*10^((I112+K112)/10)</f>
        <v>3.4126361504127508E-11</v>
      </c>
      <c r="L115" s="136">
        <f>(10^12)*(10^-3)*(J5/15)*10^((J112+L112)/10)</f>
        <v>2.1532278431415226</v>
      </c>
      <c r="M115" s="35"/>
      <c r="N115" s="35"/>
      <c r="O115" s="35"/>
      <c r="P115" s="35"/>
      <c r="Q115" s="35"/>
      <c r="R115" s="35"/>
      <c r="W115" s="82"/>
    </row>
    <row r="116" spans="1:23" s="37" customFormat="1">
      <c r="A116" s="163" t="s">
        <v>131</v>
      </c>
      <c r="B116" s="83" t="s">
        <v>2</v>
      </c>
      <c r="C116" s="23"/>
      <c r="D116" s="23"/>
      <c r="E116" s="34"/>
      <c r="F116" s="136"/>
      <c r="G116" s="124">
        <f>10*LOG(G115/E115)</f>
        <v>8.7000000000000099</v>
      </c>
      <c r="H116" s="97">
        <f>10*LOG(H115/F115)</f>
        <v>8.7000000000000099</v>
      </c>
      <c r="I116" s="34"/>
      <c r="J116" s="136"/>
      <c r="K116" s="137">
        <f>10*LOG(K115/I115)</f>
        <v>-98.999999999999972</v>
      </c>
      <c r="L116" s="97">
        <f>10*LOG(L115/J115)</f>
        <v>8.9999999999999929</v>
      </c>
      <c r="M116" s="35"/>
      <c r="N116" s="35"/>
      <c r="O116" s="35"/>
      <c r="P116" s="35"/>
      <c r="Q116" s="35"/>
      <c r="R116" s="35"/>
      <c r="W116" s="82"/>
    </row>
    <row r="117" spans="1:23" s="37" customFormat="1" ht="15.75">
      <c r="A117" s="163" t="s">
        <v>54</v>
      </c>
      <c r="B117" s="19" t="s">
        <v>141</v>
      </c>
      <c r="C117" s="23"/>
      <c r="D117" s="23"/>
      <c r="E117" s="34">
        <f>E35</f>
        <v>1.2920366064150919</v>
      </c>
      <c r="F117" s="136">
        <f>F35</f>
        <v>1.2920366064150919</v>
      </c>
      <c r="G117" s="149"/>
      <c r="H117" s="150"/>
      <c r="I117" s="34">
        <f>I35</f>
        <v>1.2920366064150919</v>
      </c>
      <c r="J117" s="136">
        <f>J35</f>
        <v>1.2920366064150919</v>
      </c>
      <c r="K117" s="153"/>
      <c r="L117" s="150"/>
      <c r="M117" s="28"/>
      <c r="N117" s="28"/>
      <c r="O117" s="28"/>
      <c r="P117" s="28"/>
      <c r="Q117" s="28"/>
      <c r="R117" s="28"/>
      <c r="W117" s="108"/>
    </row>
    <row r="118" spans="1:23" s="37" customFormat="1">
      <c r="A118" s="163" t="s">
        <v>177</v>
      </c>
      <c r="B118" s="83" t="s">
        <v>2</v>
      </c>
      <c r="C118" s="23"/>
      <c r="D118" s="23"/>
      <c r="E118" s="64"/>
      <c r="F118" s="83"/>
      <c r="G118" s="149">
        <f>10*LOG(G115/(E115+E117))</f>
        <v>1.0909990889795464</v>
      </c>
      <c r="H118" s="150">
        <f>10*LOG(H115/(F115+F117))</f>
        <v>1.0909990889795464</v>
      </c>
      <c r="I118" s="149"/>
      <c r="J118" s="150"/>
      <c r="K118" s="153">
        <f>10*LOG(K115/(I115+I117))</f>
        <v>-106.60900091102043</v>
      </c>
      <c r="L118" s="150">
        <f>10*LOG(L115/(J115+J117))</f>
        <v>1.390999088979529</v>
      </c>
      <c r="M118" s="28"/>
      <c r="N118" s="28"/>
      <c r="O118" s="28"/>
      <c r="P118" s="28"/>
      <c r="Q118" s="28"/>
      <c r="R118" s="28"/>
      <c r="W118" s="108"/>
    </row>
    <row r="119" spans="1:23" s="37" customFormat="1" ht="15.75">
      <c r="A119" s="106" t="s">
        <v>84</v>
      </c>
      <c r="B119" s="83" t="s">
        <v>142</v>
      </c>
      <c r="C119" s="23"/>
      <c r="D119" s="23"/>
      <c r="E119" s="64"/>
      <c r="F119" s="83"/>
      <c r="G119" s="149">
        <f>E112+G112+10*LOG(E5/15)</f>
        <v>-86.969100130080562</v>
      </c>
      <c r="H119" s="150">
        <f>F112+H112+10*LOG(F5/15)</f>
        <v>-86.969100130080562</v>
      </c>
      <c r="I119" s="149"/>
      <c r="J119" s="150"/>
      <c r="K119" s="153">
        <f>I112+K112+10*LOG(I5/15)</f>
        <v>-194.66910013008055</v>
      </c>
      <c r="L119" s="150">
        <f>J112+L112+10*LOG(J5/15)</f>
        <v>-86.669100130080565</v>
      </c>
      <c r="M119" s="28"/>
      <c r="N119" s="28"/>
      <c r="O119" s="28"/>
      <c r="P119" s="28"/>
      <c r="Q119" s="28"/>
      <c r="R119" s="28"/>
      <c r="W119" s="108"/>
    </row>
    <row r="120" spans="1:23" s="37" customFormat="1">
      <c r="A120" s="106" t="s">
        <v>85</v>
      </c>
      <c r="B120" s="83" t="s">
        <v>2</v>
      </c>
      <c r="C120" s="23"/>
      <c r="D120" s="23"/>
      <c r="E120" s="64"/>
      <c r="F120" s="83"/>
      <c r="G120" s="149"/>
      <c r="H120" s="150"/>
      <c r="I120" s="149"/>
      <c r="J120" s="150"/>
      <c r="K120" s="153">
        <f>K119-G119</f>
        <v>-107.69999999999999</v>
      </c>
      <c r="L120" s="150">
        <f>L119-H119</f>
        <v>0.29999999999999716</v>
      </c>
      <c r="M120" s="28"/>
      <c r="N120" s="28"/>
      <c r="O120" s="28"/>
      <c r="P120" s="28"/>
      <c r="Q120" s="28"/>
      <c r="R120" s="28"/>
      <c r="W120" s="108"/>
    </row>
    <row r="121" spans="1:23" s="37" customFormat="1">
      <c r="A121" s="65" t="s">
        <v>144</v>
      </c>
      <c r="B121" s="19" t="s">
        <v>143</v>
      </c>
      <c r="C121" s="23"/>
      <c r="D121" s="23"/>
      <c r="E121" s="149">
        <f>10*LOG((E115+G115)*10^-9)+10*LOG(MAX(E6,12*E9*E7/E5))</f>
        <v>-57.432286557878641</v>
      </c>
      <c r="F121" s="150">
        <f>10*LOG((F115+H115)*10^-9)+10*LOG(MAX(F6,12*F9*F7/F5))</f>
        <v>-57.432286557878641</v>
      </c>
      <c r="G121" s="13"/>
      <c r="H121" s="155"/>
      <c r="I121" s="149">
        <f>10*LOG((I115+K115)*10^-9)+10*LOG(MAX(I6,12*I9*I7/I5))</f>
        <v>-66.681848313638895</v>
      </c>
      <c r="J121" s="150">
        <f>10*LOG((J115+L115)*10^-9)+10*LOG(MAX(J6,12*J9*J7/J5))</f>
        <v>-57.166878893933344</v>
      </c>
      <c r="K121" s="149"/>
      <c r="L121" s="150"/>
      <c r="M121" s="28"/>
      <c r="N121" s="28"/>
      <c r="O121" s="28"/>
      <c r="P121" s="28"/>
      <c r="Q121" s="28"/>
      <c r="R121" s="28"/>
      <c r="W121" s="108"/>
    </row>
    <row r="122" spans="1:23" s="37" customFormat="1">
      <c r="A122" s="106" t="s">
        <v>48</v>
      </c>
      <c r="B122" s="83" t="s">
        <v>2</v>
      </c>
      <c r="C122" s="23"/>
      <c r="D122" s="23"/>
      <c r="E122" s="39"/>
      <c r="F122" s="114"/>
      <c r="G122" s="149"/>
      <c r="H122" s="150"/>
      <c r="I122" s="149">
        <f>I121-E121</f>
        <v>-9.2495617557602543</v>
      </c>
      <c r="J122" s="150">
        <f>J121-F121</f>
        <v>0.26540766394529669</v>
      </c>
      <c r="K122" s="149"/>
      <c r="L122" s="150"/>
      <c r="M122" s="28"/>
      <c r="N122" s="28"/>
      <c r="O122" s="28"/>
      <c r="P122" s="28"/>
      <c r="Q122" s="28"/>
      <c r="R122" s="28"/>
      <c r="W122" s="108"/>
    </row>
    <row r="123" spans="1:23" s="37" customFormat="1">
      <c r="A123" s="106" t="s">
        <v>104</v>
      </c>
      <c r="B123" s="83" t="s">
        <v>30</v>
      </c>
      <c r="C123" s="23"/>
      <c r="D123" s="23"/>
      <c r="E123" s="64"/>
      <c r="F123" s="83"/>
      <c r="G123" s="149">
        <f>G119+(IF($E12=0,0,O41))+Q42</f>
        <v>-88.369100130080568</v>
      </c>
      <c r="H123" s="150">
        <f>H119+(IF($E12=0,0,P41))+R42</f>
        <v>-88.369100130080568</v>
      </c>
      <c r="I123" s="149"/>
      <c r="J123" s="150"/>
      <c r="K123" s="153">
        <f>K119+(IF($I12=0,0,O41))+Q42</f>
        <v>-196.06910013008056</v>
      </c>
      <c r="L123" s="150">
        <f>L119+(IF($I12=0,0,P41))+R42</f>
        <v>-88.069100130080557</v>
      </c>
      <c r="M123" s="28"/>
      <c r="N123" s="28"/>
      <c r="O123" s="28"/>
      <c r="P123" s="28"/>
      <c r="Q123" s="28"/>
      <c r="R123" s="28"/>
      <c r="W123" s="108"/>
    </row>
    <row r="124" spans="1:23" s="37" customFormat="1" ht="13.5" thickBot="1">
      <c r="A124" s="176" t="s">
        <v>169</v>
      </c>
      <c r="B124" s="110" t="s">
        <v>2</v>
      </c>
      <c r="C124" s="66"/>
      <c r="D124" s="66"/>
      <c r="E124" s="152"/>
      <c r="F124" s="110"/>
      <c r="G124" s="48"/>
      <c r="H124" s="115"/>
      <c r="I124" s="48"/>
      <c r="J124" s="115"/>
      <c r="K124" s="214">
        <f>K123-G123-$C112</f>
        <v>-96.699999999999989</v>
      </c>
      <c r="L124" s="180">
        <f>L123-H123-$C112+$D112</f>
        <v>27.300000000000011</v>
      </c>
      <c r="M124" s="22"/>
      <c r="N124" s="22"/>
      <c r="O124" s="22"/>
      <c r="P124" s="22"/>
      <c r="Q124" s="22"/>
      <c r="R124" s="22"/>
      <c r="W124" s="108"/>
    </row>
    <row r="125" spans="1:23" s="51" customFormat="1">
      <c r="A125" s="162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</row>
    <row r="126" spans="1:23" s="51" customFormat="1" thickBot="1">
      <c r="A126" s="56"/>
    </row>
    <row r="127" spans="1:23" ht="13.5" thickBot="1">
      <c r="A127" s="8" t="s">
        <v>23</v>
      </c>
      <c r="B127" s="24"/>
      <c r="C127" s="10"/>
      <c r="D127" s="10"/>
      <c r="E127" s="238" t="s">
        <v>35</v>
      </c>
      <c r="F127" s="249"/>
      <c r="G127" s="249"/>
      <c r="H127" s="249"/>
      <c r="I127" s="249"/>
      <c r="J127" s="249"/>
      <c r="K127" s="249"/>
      <c r="L127" s="250"/>
      <c r="M127" s="243" t="s">
        <v>40</v>
      </c>
      <c r="N127" s="239"/>
      <c r="O127" s="239"/>
      <c r="P127" s="239"/>
      <c r="Q127" s="239"/>
      <c r="R127" s="240"/>
      <c r="S127" s="238" t="s">
        <v>16</v>
      </c>
      <c r="T127" s="240"/>
      <c r="U127" s="238" t="s">
        <v>92</v>
      </c>
      <c r="V127" s="240"/>
      <c r="W127" s="12" t="s">
        <v>83</v>
      </c>
    </row>
    <row r="128" spans="1:23">
      <c r="A128" s="25"/>
      <c r="B128" s="19"/>
      <c r="C128" s="17"/>
      <c r="D128" s="17"/>
      <c r="E128" s="241" t="s">
        <v>36</v>
      </c>
      <c r="F128" s="242"/>
      <c r="G128" s="241" t="s">
        <v>37</v>
      </c>
      <c r="H128" s="242"/>
      <c r="I128" s="241" t="s">
        <v>38</v>
      </c>
      <c r="J128" s="242"/>
      <c r="K128" s="241" t="s">
        <v>39</v>
      </c>
      <c r="L128" s="242"/>
      <c r="M128" s="140"/>
      <c r="N128" s="122"/>
      <c r="O128" s="5"/>
      <c r="P128" s="5"/>
      <c r="Q128" s="5"/>
      <c r="R128" s="179"/>
      <c r="S128" s="15"/>
      <c r="T128" s="179"/>
      <c r="U128" s="15"/>
      <c r="V128" s="179"/>
      <c r="W128" s="88"/>
    </row>
    <row r="129" spans="1:23">
      <c r="A129" s="25"/>
      <c r="B129" s="19"/>
      <c r="C129" s="17"/>
      <c r="D129" s="17"/>
      <c r="E129" s="117" t="s">
        <v>125</v>
      </c>
      <c r="F129" s="96" t="s">
        <v>126</v>
      </c>
      <c r="G129" s="117" t="s">
        <v>125</v>
      </c>
      <c r="H129" s="96" t="s">
        <v>126</v>
      </c>
      <c r="I129" s="117" t="s">
        <v>125</v>
      </c>
      <c r="J129" s="96" t="s">
        <v>126</v>
      </c>
      <c r="K129" s="117" t="s">
        <v>125</v>
      </c>
      <c r="L129" s="96" t="s">
        <v>126</v>
      </c>
      <c r="M129" s="117" t="s">
        <v>125</v>
      </c>
      <c r="N129" s="96" t="s">
        <v>126</v>
      </c>
      <c r="O129" s="16"/>
      <c r="P129" s="16"/>
      <c r="Q129" s="16"/>
      <c r="R129" s="14"/>
      <c r="S129" s="117" t="s">
        <v>125</v>
      </c>
      <c r="T129" s="96" t="s">
        <v>126</v>
      </c>
      <c r="U129" s="117" t="s">
        <v>125</v>
      </c>
      <c r="V129" s="96" t="s">
        <v>126</v>
      </c>
      <c r="W129" s="95"/>
    </row>
    <row r="130" spans="1:23">
      <c r="A130" s="25"/>
      <c r="B130" s="19"/>
      <c r="C130" s="17"/>
      <c r="D130" s="17"/>
      <c r="E130" s="64"/>
      <c r="F130" s="83"/>
      <c r="G130" s="64"/>
      <c r="H130" s="83"/>
      <c r="I130" s="64"/>
      <c r="J130" s="83"/>
      <c r="K130" s="64"/>
      <c r="L130" s="83"/>
      <c r="M130" s="15"/>
      <c r="N130" s="14"/>
      <c r="O130" s="16"/>
      <c r="P130" s="16"/>
      <c r="Q130" s="16"/>
      <c r="R130" s="14"/>
      <c r="S130" s="15"/>
      <c r="T130" s="14"/>
      <c r="U130" s="15"/>
      <c r="V130" s="14"/>
      <c r="W130" s="43"/>
    </row>
    <row r="131" spans="1:23">
      <c r="A131" s="29" t="s">
        <v>176</v>
      </c>
      <c r="B131" s="219" t="s">
        <v>2</v>
      </c>
      <c r="C131" s="30"/>
      <c r="D131" s="30"/>
      <c r="E131" s="40"/>
      <c r="F131" s="113"/>
      <c r="G131" s="76">
        <f>G132-S132</f>
        <v>-3.5888019635241415</v>
      </c>
      <c r="H131" s="156">
        <f>H132-T132</f>
        <v>-3.5888019635241415</v>
      </c>
      <c r="I131" s="40"/>
      <c r="J131" s="113"/>
      <c r="K131" s="40"/>
      <c r="L131" s="113"/>
      <c r="M131" s="40"/>
      <c r="N131" s="113"/>
      <c r="O131" s="112"/>
      <c r="P131" s="112"/>
      <c r="Q131" s="112"/>
      <c r="R131" s="113"/>
      <c r="S131" s="181"/>
      <c r="T131" s="182"/>
      <c r="U131" s="172">
        <v>-4</v>
      </c>
      <c r="V131" s="173">
        <v>-4</v>
      </c>
      <c r="W131" s="93" t="s">
        <v>56</v>
      </c>
    </row>
    <row r="132" spans="1:23">
      <c r="A132" s="32" t="s">
        <v>182</v>
      </c>
      <c r="B132" s="219" t="s">
        <v>2</v>
      </c>
      <c r="C132" s="30"/>
      <c r="D132" s="30"/>
      <c r="E132" s="40"/>
      <c r="F132" s="113"/>
      <c r="G132" s="40">
        <f>G118</f>
        <v>1.0909990889795464</v>
      </c>
      <c r="H132" s="113">
        <f>H118</f>
        <v>1.0909990889795464</v>
      </c>
      <c r="I132" s="40"/>
      <c r="J132" s="113"/>
      <c r="K132" s="40"/>
      <c r="L132" s="113"/>
      <c r="M132" s="40"/>
      <c r="N132" s="113"/>
      <c r="O132" s="112"/>
      <c r="P132" s="112"/>
      <c r="Q132" s="112"/>
      <c r="R132" s="113"/>
      <c r="S132" s="183">
        <f>S64</f>
        <v>4.6798010525036879</v>
      </c>
      <c r="T132" s="184">
        <f>T64</f>
        <v>4.6798010525036879</v>
      </c>
      <c r="U132" s="174"/>
      <c r="V132" s="175"/>
      <c r="W132" s="20"/>
    </row>
    <row r="133" spans="1:23">
      <c r="A133" s="29" t="s">
        <v>183</v>
      </c>
      <c r="B133" s="219" t="s">
        <v>2</v>
      </c>
      <c r="C133" s="30"/>
      <c r="D133" s="30"/>
      <c r="E133" s="40"/>
      <c r="F133" s="113"/>
      <c r="G133" s="40">
        <f>G132+S132</f>
        <v>5.7708001414832344</v>
      </c>
      <c r="H133" s="113">
        <f>H132+T132</f>
        <v>5.7708001414832344</v>
      </c>
      <c r="I133" s="40"/>
      <c r="J133" s="113"/>
      <c r="K133" s="40"/>
      <c r="L133" s="113"/>
      <c r="M133" s="40"/>
      <c r="N133" s="113"/>
      <c r="O133" s="112"/>
      <c r="P133" s="112"/>
      <c r="Q133" s="112"/>
      <c r="R133" s="113"/>
      <c r="S133" s="181"/>
      <c r="T133" s="182"/>
      <c r="U133" s="40"/>
      <c r="V133" s="113"/>
      <c r="W133" s="20"/>
    </row>
    <row r="134" spans="1:23">
      <c r="A134" s="13"/>
      <c r="B134" s="83"/>
      <c r="C134" s="23"/>
      <c r="D134" s="23"/>
      <c r="E134" s="39"/>
      <c r="F134" s="114"/>
      <c r="G134" s="39"/>
      <c r="H134" s="114"/>
      <c r="I134" s="39"/>
      <c r="J134" s="114"/>
      <c r="K134" s="39"/>
      <c r="L134" s="114"/>
      <c r="M134" s="39"/>
      <c r="N134" s="114"/>
      <c r="O134" s="22"/>
      <c r="P134" s="22"/>
      <c r="Q134" s="22"/>
      <c r="R134" s="114"/>
      <c r="S134" s="185"/>
      <c r="T134" s="186"/>
      <c r="U134" s="144"/>
      <c r="V134" s="89"/>
      <c r="W134" s="20"/>
    </row>
    <row r="135" spans="1:23">
      <c r="A135" s="29" t="s">
        <v>71</v>
      </c>
      <c r="B135" s="220" t="s">
        <v>30</v>
      </c>
      <c r="C135" s="77"/>
      <c r="D135" s="77"/>
      <c r="E135" s="41"/>
      <c r="F135" s="154"/>
      <c r="G135" s="80">
        <f>G136-S136</f>
        <v>-92.62705912604369</v>
      </c>
      <c r="H135" s="158">
        <f>H136-T136</f>
        <v>-92.62705912604369</v>
      </c>
      <c r="I135" s="40"/>
      <c r="J135" s="113"/>
      <c r="K135" s="40"/>
      <c r="L135" s="113"/>
      <c r="M135" s="40"/>
      <c r="N135" s="113"/>
      <c r="O135" s="112"/>
      <c r="P135" s="112"/>
      <c r="Q135" s="112"/>
      <c r="R135" s="113"/>
      <c r="S135" s="187"/>
      <c r="T135" s="188"/>
      <c r="U135" s="172">
        <f>-93.7+O24</f>
        <v>-92.7</v>
      </c>
      <c r="V135" s="173">
        <f>-93.7+P24</f>
        <v>-92.7</v>
      </c>
      <c r="W135" s="93" t="s">
        <v>167</v>
      </c>
    </row>
    <row r="136" spans="1:23">
      <c r="A136" s="32" t="s">
        <v>70</v>
      </c>
      <c r="B136" s="220" t="s">
        <v>30</v>
      </c>
      <c r="C136" s="77"/>
      <c r="D136" s="77"/>
      <c r="E136" s="41"/>
      <c r="F136" s="154"/>
      <c r="G136" s="81">
        <f>G119</f>
        <v>-86.969100130080562</v>
      </c>
      <c r="H136" s="159">
        <f>H119</f>
        <v>-86.969100130080562</v>
      </c>
      <c r="I136" s="40"/>
      <c r="J136" s="113"/>
      <c r="K136" s="40"/>
      <c r="L136" s="113"/>
      <c r="M136" s="40"/>
      <c r="N136" s="113"/>
      <c r="O136" s="112"/>
      <c r="P136" s="112"/>
      <c r="Q136" s="112"/>
      <c r="R136" s="113"/>
      <c r="S136" s="183">
        <f>S68</f>
        <v>5.6579589959631207</v>
      </c>
      <c r="T136" s="184">
        <f>T68</f>
        <v>5.6579589959631207</v>
      </c>
      <c r="U136" s="174"/>
      <c r="V136" s="175"/>
      <c r="W136" s="43"/>
    </row>
    <row r="137" spans="1:23">
      <c r="A137" s="29" t="s">
        <v>69</v>
      </c>
      <c r="B137" s="220" t="s">
        <v>30</v>
      </c>
      <c r="C137" s="77"/>
      <c r="D137" s="77"/>
      <c r="E137" s="41"/>
      <c r="F137" s="154"/>
      <c r="G137" s="40">
        <f>G136+S136</f>
        <v>-81.311141134117435</v>
      </c>
      <c r="H137" s="113">
        <f>H136+T136</f>
        <v>-81.311141134117435</v>
      </c>
      <c r="I137" s="40"/>
      <c r="J137" s="113"/>
      <c r="K137" s="40"/>
      <c r="L137" s="113"/>
      <c r="M137" s="40"/>
      <c r="N137" s="113"/>
      <c r="O137" s="112"/>
      <c r="P137" s="112"/>
      <c r="Q137" s="112"/>
      <c r="R137" s="113"/>
      <c r="S137" s="187"/>
      <c r="T137" s="188"/>
      <c r="U137" s="40"/>
      <c r="V137" s="113"/>
      <c r="W137" s="43"/>
    </row>
    <row r="138" spans="1:23">
      <c r="A138" s="57"/>
      <c r="B138" s="83"/>
      <c r="C138" s="23"/>
      <c r="D138" s="23"/>
      <c r="E138" s="13"/>
      <c r="F138" s="155"/>
      <c r="G138" s="13"/>
      <c r="H138" s="114"/>
      <c r="I138" s="39"/>
      <c r="J138" s="114"/>
      <c r="K138" s="39"/>
      <c r="L138" s="114"/>
      <c r="M138" s="39"/>
      <c r="N138" s="114"/>
      <c r="O138" s="22"/>
      <c r="P138" s="22"/>
      <c r="Q138" s="22"/>
      <c r="R138" s="114"/>
      <c r="S138" s="189"/>
      <c r="T138" s="190"/>
      <c r="U138" s="13"/>
      <c r="V138" s="155"/>
      <c r="W138" s="43"/>
    </row>
    <row r="139" spans="1:23">
      <c r="A139" s="29" t="s">
        <v>68</v>
      </c>
      <c r="B139" s="220" t="s">
        <v>31</v>
      </c>
      <c r="C139" s="77"/>
      <c r="D139" s="77"/>
      <c r="E139" s="81">
        <f>E140-S140</f>
        <v>-63.087371933954032</v>
      </c>
      <c r="F139" s="159">
        <f>F140-T140</f>
        <v>-63.087371933954032</v>
      </c>
      <c r="G139" s="40"/>
      <c r="H139" s="113"/>
      <c r="I139" s="40"/>
      <c r="J139" s="113"/>
      <c r="K139" s="40"/>
      <c r="L139" s="113"/>
      <c r="M139" s="40"/>
      <c r="N139" s="113"/>
      <c r="O139" s="112"/>
      <c r="P139" s="112"/>
      <c r="Q139" s="112"/>
      <c r="R139" s="113"/>
      <c r="S139" s="187"/>
      <c r="T139" s="188"/>
      <c r="U139" s="174"/>
      <c r="V139" s="175"/>
      <c r="W139" s="43" t="s">
        <v>145</v>
      </c>
    </row>
    <row r="140" spans="1:23">
      <c r="A140" s="32" t="s">
        <v>67</v>
      </c>
      <c r="B140" s="220" t="s">
        <v>31</v>
      </c>
      <c r="C140" s="77"/>
      <c r="D140" s="77"/>
      <c r="E140" s="40">
        <f>E121</f>
        <v>-57.432286557878641</v>
      </c>
      <c r="F140" s="113">
        <f>F121</f>
        <v>-57.432286557878641</v>
      </c>
      <c r="G140" s="40"/>
      <c r="H140" s="113"/>
      <c r="I140" s="40"/>
      <c r="J140" s="113"/>
      <c r="K140" s="40"/>
      <c r="L140" s="113"/>
      <c r="M140" s="40"/>
      <c r="N140" s="113"/>
      <c r="O140" s="112"/>
      <c r="P140" s="112"/>
      <c r="Q140" s="112"/>
      <c r="R140" s="113"/>
      <c r="S140" s="183">
        <f>S72</f>
        <v>5.6550853760753901</v>
      </c>
      <c r="T140" s="184">
        <f>T72</f>
        <v>5.6550853760753901</v>
      </c>
      <c r="U140" s="174"/>
      <c r="V140" s="175"/>
      <c r="W140" s="43"/>
    </row>
    <row r="141" spans="1:23">
      <c r="A141" s="29" t="s">
        <v>66</v>
      </c>
      <c r="B141" s="220" t="s">
        <v>31</v>
      </c>
      <c r="C141" s="77"/>
      <c r="D141" s="77"/>
      <c r="E141" s="76">
        <f>E140+S140</f>
        <v>-51.77720118180325</v>
      </c>
      <c r="F141" s="156">
        <f>F140+T140</f>
        <v>-51.77720118180325</v>
      </c>
      <c r="G141" s="40"/>
      <c r="H141" s="113"/>
      <c r="I141" s="40"/>
      <c r="J141" s="113"/>
      <c r="K141" s="40"/>
      <c r="L141" s="113"/>
      <c r="M141" s="40"/>
      <c r="N141" s="113"/>
      <c r="O141" s="112"/>
      <c r="P141" s="112"/>
      <c r="Q141" s="112"/>
      <c r="R141" s="113"/>
      <c r="S141" s="187"/>
      <c r="T141" s="188"/>
      <c r="U141" s="172">
        <v>-50</v>
      </c>
      <c r="V141" s="173">
        <v>-50</v>
      </c>
      <c r="W141" s="93" t="s">
        <v>45</v>
      </c>
    </row>
    <row r="142" spans="1:23">
      <c r="A142" s="57"/>
      <c r="B142" s="83"/>
      <c r="C142" s="23"/>
      <c r="D142" s="23"/>
      <c r="E142" s="39"/>
      <c r="F142" s="114"/>
      <c r="G142" s="39"/>
      <c r="H142" s="114"/>
      <c r="I142" s="39"/>
      <c r="J142" s="114"/>
      <c r="K142" s="39"/>
      <c r="L142" s="114"/>
      <c r="M142" s="39"/>
      <c r="N142" s="114"/>
      <c r="O142" s="22"/>
      <c r="P142" s="22"/>
      <c r="Q142" s="22"/>
      <c r="R142" s="114"/>
      <c r="S142" s="189"/>
      <c r="T142" s="190"/>
      <c r="U142" s="13"/>
      <c r="V142" s="155"/>
      <c r="W142" s="43"/>
    </row>
    <row r="143" spans="1:23">
      <c r="A143" s="29" t="s">
        <v>184</v>
      </c>
      <c r="B143" s="219" t="s">
        <v>2</v>
      </c>
      <c r="C143" s="30"/>
      <c r="D143" s="30"/>
      <c r="E143" s="40"/>
      <c r="F143" s="113"/>
      <c r="G143" s="40"/>
      <c r="H143" s="113"/>
      <c r="I143" s="40"/>
      <c r="J143" s="113"/>
      <c r="K143" s="81"/>
      <c r="L143" s="156">
        <f>L144-T144</f>
        <v>-3.288801963524159</v>
      </c>
      <c r="M143" s="40"/>
      <c r="N143" s="113"/>
      <c r="O143" s="112"/>
      <c r="P143" s="112"/>
      <c r="Q143" s="112"/>
      <c r="R143" s="113"/>
      <c r="S143" s="181"/>
      <c r="T143" s="182"/>
      <c r="U143" s="172">
        <v>-4</v>
      </c>
      <c r="V143" s="173">
        <v>-4</v>
      </c>
      <c r="W143" s="93" t="s">
        <v>56</v>
      </c>
    </row>
    <row r="144" spans="1:23">
      <c r="A144" s="32" t="s">
        <v>185</v>
      </c>
      <c r="B144" s="219" t="s">
        <v>2</v>
      </c>
      <c r="C144" s="30"/>
      <c r="D144" s="30"/>
      <c r="E144" s="40"/>
      <c r="F144" s="113"/>
      <c r="G144" s="40"/>
      <c r="H144" s="113"/>
      <c r="I144" s="40"/>
      <c r="J144" s="113"/>
      <c r="K144" s="40"/>
      <c r="L144" s="113">
        <f>L118</f>
        <v>1.390999088979529</v>
      </c>
      <c r="M144" s="40"/>
      <c r="N144" s="113"/>
      <c r="O144" s="112"/>
      <c r="P144" s="112"/>
      <c r="Q144" s="112"/>
      <c r="R144" s="113"/>
      <c r="S144" s="183">
        <f>S76</f>
        <v>4.6798010525036879</v>
      </c>
      <c r="T144" s="184">
        <f>T76</f>
        <v>4.6798010525036879</v>
      </c>
      <c r="U144" s="174"/>
      <c r="V144" s="175"/>
      <c r="W144" s="20"/>
    </row>
    <row r="145" spans="1:23">
      <c r="A145" s="29" t="s">
        <v>186</v>
      </c>
      <c r="B145" s="219" t="s">
        <v>2</v>
      </c>
      <c r="C145" s="30"/>
      <c r="D145" s="30"/>
      <c r="E145" s="40"/>
      <c r="F145" s="113"/>
      <c r="G145" s="40"/>
      <c r="H145" s="113"/>
      <c r="I145" s="40"/>
      <c r="J145" s="113"/>
      <c r="K145" s="40"/>
      <c r="L145" s="113">
        <f>L144+T144</f>
        <v>6.0708001414832164</v>
      </c>
      <c r="M145" s="40"/>
      <c r="N145" s="113"/>
      <c r="O145" s="112"/>
      <c r="P145" s="112"/>
      <c r="Q145" s="112"/>
      <c r="R145" s="113"/>
      <c r="S145" s="181"/>
      <c r="T145" s="182"/>
      <c r="U145" s="40"/>
      <c r="V145" s="113"/>
      <c r="W145" s="20"/>
    </row>
    <row r="146" spans="1:23">
      <c r="A146" s="13"/>
      <c r="B146" s="83"/>
      <c r="C146" s="23"/>
      <c r="D146" s="23"/>
      <c r="E146" s="39"/>
      <c r="F146" s="114"/>
      <c r="G146" s="39"/>
      <c r="H146" s="114"/>
      <c r="I146" s="39"/>
      <c r="J146" s="114"/>
      <c r="K146" s="39"/>
      <c r="L146" s="114"/>
      <c r="M146" s="39"/>
      <c r="N146" s="114"/>
      <c r="O146" s="22"/>
      <c r="P146" s="22"/>
      <c r="Q146" s="22"/>
      <c r="R146" s="114"/>
      <c r="S146" s="185"/>
      <c r="T146" s="186"/>
      <c r="U146" s="13"/>
      <c r="V146" s="155"/>
      <c r="W146" s="43"/>
    </row>
    <row r="147" spans="1:23">
      <c r="A147" s="29" t="s">
        <v>65</v>
      </c>
      <c r="B147" s="220" t="s">
        <v>30</v>
      </c>
      <c r="C147" s="77"/>
      <c r="D147" s="77"/>
      <c r="E147" s="40"/>
      <c r="F147" s="113"/>
      <c r="G147" s="40"/>
      <c r="H147" s="113"/>
      <c r="I147" s="40"/>
      <c r="J147" s="113"/>
      <c r="K147" s="81"/>
      <c r="L147" s="158">
        <f>L148-T148</f>
        <v>-92.327059126043679</v>
      </c>
      <c r="M147" s="40"/>
      <c r="N147" s="113"/>
      <c r="O147" s="112"/>
      <c r="P147" s="112"/>
      <c r="Q147" s="112"/>
      <c r="R147" s="113"/>
      <c r="S147" s="187"/>
      <c r="T147" s="188"/>
      <c r="U147" s="172">
        <f>-93.7+O24</f>
        <v>-92.7</v>
      </c>
      <c r="V147" s="173">
        <f>-93.7+P24</f>
        <v>-92.7</v>
      </c>
      <c r="W147" s="93" t="s">
        <v>167</v>
      </c>
    </row>
    <row r="148" spans="1:23">
      <c r="A148" s="32" t="s">
        <v>64</v>
      </c>
      <c r="B148" s="220" t="s">
        <v>30</v>
      </c>
      <c r="C148" s="77"/>
      <c r="D148" s="77"/>
      <c r="E148" s="40"/>
      <c r="F148" s="113"/>
      <c r="G148" s="40"/>
      <c r="H148" s="113"/>
      <c r="I148" s="40"/>
      <c r="J148" s="113"/>
      <c r="K148" s="81"/>
      <c r="L148" s="159">
        <f>L119</f>
        <v>-86.669100130080565</v>
      </c>
      <c r="M148" s="40"/>
      <c r="N148" s="113"/>
      <c r="O148" s="112"/>
      <c r="P148" s="112"/>
      <c r="Q148" s="112"/>
      <c r="R148" s="113"/>
      <c r="S148" s="183">
        <f>S80</f>
        <v>5.6579589959631207</v>
      </c>
      <c r="T148" s="184">
        <f>T80</f>
        <v>5.6579589959631207</v>
      </c>
      <c r="U148" s="174"/>
      <c r="V148" s="175"/>
      <c r="W148" s="43"/>
    </row>
    <row r="149" spans="1:23">
      <c r="A149" s="29" t="s">
        <v>63</v>
      </c>
      <c r="B149" s="220" t="s">
        <v>30</v>
      </c>
      <c r="C149" s="77"/>
      <c r="D149" s="77"/>
      <c r="E149" s="40"/>
      <c r="F149" s="113"/>
      <c r="G149" s="40"/>
      <c r="H149" s="113"/>
      <c r="I149" s="40"/>
      <c r="J149" s="113"/>
      <c r="K149" s="40"/>
      <c r="L149" s="113">
        <f>L148+T148</f>
        <v>-81.011141134117452</v>
      </c>
      <c r="M149" s="40"/>
      <c r="N149" s="113"/>
      <c r="O149" s="112"/>
      <c r="P149" s="112"/>
      <c r="Q149" s="112"/>
      <c r="R149" s="113"/>
      <c r="S149" s="187"/>
      <c r="T149" s="188"/>
      <c r="U149" s="40"/>
      <c r="V149" s="113"/>
      <c r="W149" s="43"/>
    </row>
    <row r="150" spans="1:23">
      <c r="A150" s="57"/>
      <c r="B150" s="83"/>
      <c r="C150" s="23"/>
      <c r="D150" s="23"/>
      <c r="E150" s="39"/>
      <c r="F150" s="114"/>
      <c r="G150" s="39"/>
      <c r="H150" s="114"/>
      <c r="I150" s="39"/>
      <c r="J150" s="114"/>
      <c r="K150" s="39"/>
      <c r="L150" s="114"/>
      <c r="M150" s="39"/>
      <c r="N150" s="114"/>
      <c r="O150" s="22"/>
      <c r="P150" s="22"/>
      <c r="Q150" s="22"/>
      <c r="R150" s="114"/>
      <c r="S150" s="189"/>
      <c r="T150" s="190"/>
      <c r="U150" s="13"/>
      <c r="V150" s="155"/>
      <c r="W150" s="43"/>
    </row>
    <row r="151" spans="1:23">
      <c r="A151" s="29" t="s">
        <v>62</v>
      </c>
      <c r="B151" s="220" t="s">
        <v>31</v>
      </c>
      <c r="C151" s="77"/>
      <c r="D151" s="77"/>
      <c r="E151" s="40"/>
      <c r="F151" s="113"/>
      <c r="G151" s="40"/>
      <c r="H151" s="113"/>
      <c r="I151" s="81">
        <f>I152-S152</f>
        <v>-72.331848313638901</v>
      </c>
      <c r="J151" s="159">
        <f>J152-T152</f>
        <v>-62.823158449472771</v>
      </c>
      <c r="K151" s="40"/>
      <c r="L151" s="113"/>
      <c r="M151" s="40"/>
      <c r="N151" s="113"/>
      <c r="O151" s="112"/>
      <c r="P151" s="112"/>
      <c r="Q151" s="112"/>
      <c r="R151" s="113"/>
      <c r="S151" s="187"/>
      <c r="T151" s="188"/>
      <c r="U151" s="174"/>
      <c r="V151" s="175"/>
      <c r="W151" s="43" t="s">
        <v>145</v>
      </c>
    </row>
    <row r="152" spans="1:23">
      <c r="A152" s="32" t="s">
        <v>61</v>
      </c>
      <c r="B152" s="220" t="s">
        <v>31</v>
      </c>
      <c r="C152" s="77"/>
      <c r="D152" s="77"/>
      <c r="E152" s="40"/>
      <c r="F152" s="113"/>
      <c r="G152" s="40"/>
      <c r="H152" s="113"/>
      <c r="I152" s="81">
        <f>I121</f>
        <v>-66.681848313638895</v>
      </c>
      <c r="J152" s="159">
        <f>J121</f>
        <v>-57.166878893933344</v>
      </c>
      <c r="K152" s="40"/>
      <c r="L152" s="113"/>
      <c r="M152" s="40"/>
      <c r="N152" s="113"/>
      <c r="O152" s="112"/>
      <c r="P152" s="112"/>
      <c r="Q152" s="112"/>
      <c r="R152" s="113"/>
      <c r="S152" s="183">
        <f>S84</f>
        <v>5.65</v>
      </c>
      <c r="T152" s="184">
        <f>T84</f>
        <v>5.656279555539431</v>
      </c>
      <c r="U152" s="174"/>
      <c r="V152" s="175"/>
      <c r="W152" s="43"/>
    </row>
    <row r="153" spans="1:23">
      <c r="A153" s="29" t="s">
        <v>60</v>
      </c>
      <c r="B153" s="220" t="s">
        <v>31</v>
      </c>
      <c r="C153" s="77"/>
      <c r="D153" s="77"/>
      <c r="E153" s="40"/>
      <c r="F153" s="113"/>
      <c r="G153" s="40"/>
      <c r="H153" s="113"/>
      <c r="I153" s="76">
        <f>I152+S152</f>
        <v>-61.031848313638896</v>
      </c>
      <c r="J153" s="156">
        <f>J152+T152</f>
        <v>-51.510599338393916</v>
      </c>
      <c r="K153" s="40"/>
      <c r="L153" s="113"/>
      <c r="M153" s="40"/>
      <c r="N153" s="113"/>
      <c r="O153" s="112"/>
      <c r="P153" s="112"/>
      <c r="Q153" s="112"/>
      <c r="R153" s="113"/>
      <c r="S153" s="187"/>
      <c r="T153" s="188"/>
      <c r="U153" s="172">
        <f>-50</f>
        <v>-50</v>
      </c>
      <c r="V153" s="173">
        <f>-50</f>
        <v>-50</v>
      </c>
      <c r="W153" s="93" t="s">
        <v>45</v>
      </c>
    </row>
    <row r="154" spans="1:23">
      <c r="A154" s="57"/>
      <c r="B154" s="83"/>
      <c r="C154" s="23"/>
      <c r="D154" s="23"/>
      <c r="E154" s="39"/>
      <c r="F154" s="114"/>
      <c r="G154" s="39"/>
      <c r="H154" s="114"/>
      <c r="I154" s="39"/>
      <c r="J154" s="114"/>
      <c r="K154" s="39"/>
      <c r="L154" s="114"/>
      <c r="M154" s="39"/>
      <c r="N154" s="114"/>
      <c r="O154" s="22"/>
      <c r="P154" s="22"/>
      <c r="Q154" s="22"/>
      <c r="R154" s="114"/>
      <c r="S154" s="189"/>
      <c r="T154" s="190"/>
      <c r="U154" s="13"/>
      <c r="V154" s="155"/>
      <c r="W154" s="43"/>
    </row>
    <row r="155" spans="1:23">
      <c r="A155" s="111" t="s">
        <v>94</v>
      </c>
      <c r="B155" s="219" t="s">
        <v>2</v>
      </c>
      <c r="C155" s="30"/>
      <c r="D155" s="30"/>
      <c r="E155" s="40"/>
      <c r="F155" s="113"/>
      <c r="G155" s="40"/>
      <c r="H155" s="113"/>
      <c r="I155" s="40"/>
      <c r="J155" s="113"/>
      <c r="K155" s="81"/>
      <c r="L155" s="158">
        <f>L156-T156</f>
        <v>-7.7015623474419073</v>
      </c>
      <c r="M155" s="40"/>
      <c r="N155" s="113"/>
      <c r="O155" s="112"/>
      <c r="P155" s="112"/>
      <c r="Q155" s="112"/>
      <c r="R155" s="113"/>
      <c r="S155" s="187"/>
      <c r="T155" s="188"/>
      <c r="U155" s="172">
        <v>-27</v>
      </c>
      <c r="V155" s="173">
        <v>-27</v>
      </c>
      <c r="W155" s="93" t="s">
        <v>47</v>
      </c>
    </row>
    <row r="156" spans="1:23">
      <c r="A156" s="32" t="s">
        <v>95</v>
      </c>
      <c r="B156" s="219" t="s">
        <v>2</v>
      </c>
      <c r="C156" s="30"/>
      <c r="D156" s="30"/>
      <c r="E156" s="40"/>
      <c r="F156" s="113"/>
      <c r="G156" s="40"/>
      <c r="H156" s="113"/>
      <c r="I156" s="40"/>
      <c r="J156" s="113"/>
      <c r="K156" s="81"/>
      <c r="L156" s="159">
        <f>L120</f>
        <v>0.29999999999999716</v>
      </c>
      <c r="M156" s="40"/>
      <c r="N156" s="113"/>
      <c r="O156" s="112"/>
      <c r="P156" s="112"/>
      <c r="Q156" s="112"/>
      <c r="R156" s="113"/>
      <c r="S156" s="183">
        <f>S88</f>
        <v>8.0015623474419044</v>
      </c>
      <c r="T156" s="184">
        <f>T88</f>
        <v>8.0015623474419044</v>
      </c>
      <c r="U156" s="174"/>
      <c r="V156" s="175"/>
      <c r="W156" s="43"/>
    </row>
    <row r="157" spans="1:23">
      <c r="A157" s="29" t="s">
        <v>96</v>
      </c>
      <c r="B157" s="219" t="s">
        <v>2</v>
      </c>
      <c r="C157" s="30"/>
      <c r="D157" s="30"/>
      <c r="E157" s="40"/>
      <c r="F157" s="113"/>
      <c r="G157" s="40"/>
      <c r="H157" s="113"/>
      <c r="I157" s="40"/>
      <c r="J157" s="113"/>
      <c r="K157" s="81"/>
      <c r="L157" s="156">
        <f>L156+T156</f>
        <v>8.3015623474419016</v>
      </c>
      <c r="M157" s="40"/>
      <c r="N157" s="113"/>
      <c r="O157" s="112"/>
      <c r="P157" s="112"/>
      <c r="Q157" s="112"/>
      <c r="R157" s="113"/>
      <c r="S157" s="187"/>
      <c r="T157" s="188"/>
      <c r="U157" s="172">
        <v>27</v>
      </c>
      <c r="V157" s="173">
        <v>27</v>
      </c>
      <c r="W157" s="93" t="s">
        <v>47</v>
      </c>
    </row>
    <row r="158" spans="1:23">
      <c r="A158" s="57"/>
      <c r="B158" s="84"/>
      <c r="C158" s="78"/>
      <c r="D158" s="78"/>
      <c r="E158" s="39"/>
      <c r="F158" s="114"/>
      <c r="G158" s="39"/>
      <c r="H158" s="114"/>
      <c r="I158" s="39"/>
      <c r="J158" s="114"/>
      <c r="K158" s="39"/>
      <c r="L158" s="114"/>
      <c r="M158" s="39"/>
      <c r="N158" s="114"/>
      <c r="O158" s="22"/>
      <c r="P158" s="22"/>
      <c r="Q158" s="22"/>
      <c r="R158" s="114"/>
      <c r="S158" s="189"/>
      <c r="T158" s="190"/>
      <c r="U158" s="13"/>
      <c r="V158" s="155"/>
      <c r="W158" s="43"/>
    </row>
    <row r="159" spans="1:23">
      <c r="A159" s="29" t="s">
        <v>59</v>
      </c>
      <c r="B159" s="219" t="s">
        <v>2</v>
      </c>
      <c r="C159" s="30"/>
      <c r="D159" s="30"/>
      <c r="E159" s="40"/>
      <c r="F159" s="113"/>
      <c r="G159" s="40"/>
      <c r="H159" s="113"/>
      <c r="I159" s="81"/>
      <c r="J159" s="158">
        <f>J160-T160</f>
        <v>-7.7329352282490031</v>
      </c>
      <c r="K159" s="40"/>
      <c r="L159" s="113"/>
      <c r="M159" s="40"/>
      <c r="N159" s="113"/>
      <c r="O159" s="112"/>
      <c r="P159" s="112"/>
      <c r="Q159" s="112"/>
      <c r="R159" s="113"/>
      <c r="S159" s="187"/>
      <c r="T159" s="188"/>
      <c r="U159" s="172">
        <v>-20</v>
      </c>
      <c r="V159" s="173">
        <v>-20</v>
      </c>
      <c r="W159" s="93" t="s">
        <v>47</v>
      </c>
    </row>
    <row r="160" spans="1:23">
      <c r="A160" s="32" t="s">
        <v>57</v>
      </c>
      <c r="B160" s="219" t="s">
        <v>2</v>
      </c>
      <c r="C160" s="30"/>
      <c r="D160" s="30"/>
      <c r="E160" s="40"/>
      <c r="F160" s="113"/>
      <c r="G160" s="40"/>
      <c r="H160" s="113"/>
      <c r="I160" s="81"/>
      <c r="J160" s="159">
        <f>J122</f>
        <v>0.26540766394529669</v>
      </c>
      <c r="K160" s="40"/>
      <c r="L160" s="113"/>
      <c r="M160" s="40"/>
      <c r="N160" s="113"/>
      <c r="O160" s="112"/>
      <c r="P160" s="112"/>
      <c r="Q160" s="112"/>
      <c r="R160" s="113"/>
      <c r="S160" s="183">
        <f>S92</f>
        <v>7.9939033400899797</v>
      </c>
      <c r="T160" s="184">
        <f>T92</f>
        <v>7.9983428921942998</v>
      </c>
      <c r="U160" s="174"/>
      <c r="V160" s="175"/>
      <c r="W160" s="43"/>
    </row>
    <row r="161" spans="1:23">
      <c r="A161" s="29" t="s">
        <v>58</v>
      </c>
      <c r="B161" s="219" t="s">
        <v>2</v>
      </c>
      <c r="C161" s="30"/>
      <c r="D161" s="30"/>
      <c r="E161" s="40"/>
      <c r="F161" s="113"/>
      <c r="G161" s="40"/>
      <c r="H161" s="113"/>
      <c r="I161" s="81"/>
      <c r="J161" s="156">
        <f>J160+T160</f>
        <v>8.2637505561395965</v>
      </c>
      <c r="K161" s="40"/>
      <c r="L161" s="113"/>
      <c r="M161" s="40"/>
      <c r="N161" s="113"/>
      <c r="O161" s="112"/>
      <c r="P161" s="112"/>
      <c r="Q161" s="112"/>
      <c r="R161" s="113"/>
      <c r="S161" s="187"/>
      <c r="T161" s="188"/>
      <c r="U161" s="172">
        <v>20</v>
      </c>
      <c r="V161" s="173">
        <v>20</v>
      </c>
      <c r="W161" s="93" t="s">
        <v>47</v>
      </c>
    </row>
    <row r="162" spans="1:23">
      <c r="A162" s="57"/>
      <c r="B162" s="84"/>
      <c r="C162" s="78"/>
      <c r="D162" s="78"/>
      <c r="E162" s="39"/>
      <c r="F162" s="114"/>
      <c r="G162" s="39"/>
      <c r="H162" s="114"/>
      <c r="I162" s="39"/>
      <c r="J162" s="114"/>
      <c r="K162" s="39"/>
      <c r="L162" s="114"/>
      <c r="M162" s="39"/>
      <c r="N162" s="114"/>
      <c r="O162" s="22"/>
      <c r="P162" s="22"/>
      <c r="Q162" s="22"/>
      <c r="R162" s="114"/>
      <c r="S162" s="189"/>
      <c r="T162" s="190"/>
      <c r="U162" s="13"/>
      <c r="V162" s="155"/>
      <c r="W162" s="43"/>
    </row>
    <row r="163" spans="1:23">
      <c r="A163" s="29" t="s">
        <v>171</v>
      </c>
      <c r="B163" s="219" t="s">
        <v>2</v>
      </c>
      <c r="C163" s="30"/>
      <c r="D163" s="30"/>
      <c r="E163" s="40"/>
      <c r="F163" s="113"/>
      <c r="G163" s="40"/>
      <c r="H163" s="113"/>
      <c r="I163" s="81"/>
      <c r="J163" s="159"/>
      <c r="K163" s="81"/>
      <c r="L163" s="158">
        <f>L164-T164</f>
        <v>6.8984376525581084</v>
      </c>
      <c r="M163" s="215"/>
      <c r="N163" s="216"/>
      <c r="O163" s="112"/>
      <c r="P163" s="112"/>
      <c r="Q163" s="112"/>
      <c r="R163" s="113"/>
      <c r="S163" s="187"/>
      <c r="T163" s="188"/>
      <c r="U163" s="202"/>
      <c r="V163" s="173">
        <v>0</v>
      </c>
      <c r="W163" s="93" t="s">
        <v>137</v>
      </c>
    </row>
    <row r="164" spans="1:23">
      <c r="A164" s="32" t="s">
        <v>170</v>
      </c>
      <c r="B164" s="219" t="s">
        <v>2</v>
      </c>
      <c r="C164" s="30"/>
      <c r="D164" s="30"/>
      <c r="E164" s="40"/>
      <c r="F164" s="113"/>
      <c r="G164" s="40"/>
      <c r="H164" s="113"/>
      <c r="I164" s="40"/>
      <c r="J164" s="113"/>
      <c r="K164" s="81"/>
      <c r="L164" s="159">
        <f>L124</f>
        <v>27.300000000000011</v>
      </c>
      <c r="M164" s="217"/>
      <c r="N164" s="218"/>
      <c r="O164" s="112"/>
      <c r="P164" s="112"/>
      <c r="Q164" s="112"/>
      <c r="R164" s="113"/>
      <c r="S164" s="183">
        <f>S96</f>
        <v>20.401562347441903</v>
      </c>
      <c r="T164" s="184">
        <f>T96</f>
        <v>20.401562347441903</v>
      </c>
      <c r="U164" s="202"/>
      <c r="V164" s="202"/>
      <c r="W164" s="116"/>
    </row>
    <row r="165" spans="1:23">
      <c r="A165" s="29" t="s">
        <v>172</v>
      </c>
      <c r="B165" s="219" t="s">
        <v>2</v>
      </c>
      <c r="C165" s="30"/>
      <c r="D165" s="30"/>
      <c r="E165" s="40"/>
      <c r="F165" s="113"/>
      <c r="G165" s="40"/>
      <c r="H165" s="113"/>
      <c r="I165" s="40"/>
      <c r="J165" s="113"/>
      <c r="K165" s="81"/>
      <c r="L165" s="159">
        <f>L164+T164</f>
        <v>47.701562347441914</v>
      </c>
      <c r="M165" s="215"/>
      <c r="N165" s="216"/>
      <c r="O165" s="112"/>
      <c r="P165" s="112"/>
      <c r="Q165" s="112"/>
      <c r="R165" s="113"/>
      <c r="S165" s="187"/>
      <c r="T165" s="188"/>
      <c r="U165" s="202"/>
      <c r="V165" s="202"/>
      <c r="W165" s="116"/>
    </row>
    <row r="166" spans="1:23">
      <c r="A166" s="13"/>
      <c r="B166" s="83"/>
      <c r="C166" s="23"/>
      <c r="D166" s="23"/>
      <c r="E166" s="13"/>
      <c r="F166" s="155"/>
      <c r="G166" s="13"/>
      <c r="H166" s="114"/>
      <c r="I166" s="39"/>
      <c r="J166" s="114"/>
      <c r="K166" s="39"/>
      <c r="L166" s="114"/>
      <c r="M166" s="39"/>
      <c r="N166" s="114"/>
      <c r="O166" s="22"/>
      <c r="P166" s="22"/>
      <c r="Q166" s="22"/>
      <c r="R166" s="114"/>
      <c r="S166" s="18"/>
      <c r="T166" s="46"/>
      <c r="U166" s="18"/>
      <c r="V166" s="46"/>
      <c r="W166" s="43"/>
    </row>
    <row r="167" spans="1:23" ht="13.5" thickBot="1">
      <c r="A167" s="42" t="s">
        <v>11</v>
      </c>
      <c r="B167" s="221"/>
      <c r="C167" s="222"/>
      <c r="D167" s="222"/>
      <c r="E167" s="94"/>
      <c r="F167" s="157"/>
      <c r="G167" s="94"/>
      <c r="H167" s="115"/>
      <c r="I167" s="48"/>
      <c r="J167" s="115"/>
      <c r="K167" s="48"/>
      <c r="L167" s="115"/>
      <c r="M167" s="48"/>
      <c r="N167" s="115"/>
      <c r="O167" s="70"/>
      <c r="P167" s="70"/>
      <c r="Q167" s="70"/>
      <c r="R167" s="115"/>
      <c r="S167" s="94"/>
      <c r="T167" s="157"/>
      <c r="U167" s="94"/>
      <c r="V167" s="157"/>
      <c r="W167" s="49" t="s">
        <v>12</v>
      </c>
    </row>
  </sheetData>
  <mergeCells count="44">
    <mergeCell ref="S127:T127"/>
    <mergeCell ref="U127:V127"/>
    <mergeCell ref="E128:F128"/>
    <mergeCell ref="G128:H128"/>
    <mergeCell ref="I128:J128"/>
    <mergeCell ref="K128:L128"/>
    <mergeCell ref="M127:R127"/>
    <mergeCell ref="E105:F105"/>
    <mergeCell ref="G105:H105"/>
    <mergeCell ref="I105:J105"/>
    <mergeCell ref="K105:L105"/>
    <mergeCell ref="E127:L127"/>
    <mergeCell ref="S59:T59"/>
    <mergeCell ref="E60:F60"/>
    <mergeCell ref="G60:H60"/>
    <mergeCell ref="I60:J60"/>
    <mergeCell ref="K60:L60"/>
    <mergeCell ref="M59:R59"/>
    <mergeCell ref="G31:H31"/>
    <mergeCell ref="I31:J31"/>
    <mergeCell ref="K31:L31"/>
    <mergeCell ref="E47:L47"/>
    <mergeCell ref="E104:L104"/>
    <mergeCell ref="E48:F48"/>
    <mergeCell ref="G48:H48"/>
    <mergeCell ref="I48:J48"/>
    <mergeCell ref="K48:L48"/>
    <mergeCell ref="E59:L59"/>
    <mergeCell ref="C104:D104"/>
    <mergeCell ref="C2:D2"/>
    <mergeCell ref="E2:L2"/>
    <mergeCell ref="M2:R2"/>
    <mergeCell ref="E3:F3"/>
    <mergeCell ref="G3:H3"/>
    <mergeCell ref="I3:J3"/>
    <mergeCell ref="K3:L3"/>
    <mergeCell ref="M47:R47"/>
    <mergeCell ref="E12:H12"/>
    <mergeCell ref="I12:L12"/>
    <mergeCell ref="E13:H13"/>
    <mergeCell ref="I13:L13"/>
    <mergeCell ref="E30:L30"/>
    <mergeCell ref="M30:R30"/>
    <mergeCell ref="E31:F31"/>
  </mergeCells>
  <phoneticPr fontId="26"/>
  <conditionalFormatting sqref="E141:F141">
    <cfRule type="cellIs" dxfId="12" priority="10" stopIfTrue="1" operator="greaterThan">
      <formula>U141</formula>
    </cfRule>
  </conditionalFormatting>
  <conditionalFormatting sqref="G131:H131">
    <cfRule type="cellIs" dxfId="11" priority="13" stopIfTrue="1" operator="lessThan">
      <formula>U131</formula>
    </cfRule>
  </conditionalFormatting>
  <conditionalFormatting sqref="G135:H135">
    <cfRule type="cellIs" dxfId="10" priority="12" stopIfTrue="1" operator="lessThan">
      <formula>U135</formula>
    </cfRule>
  </conditionalFormatting>
  <conditionalFormatting sqref="I153:J153">
    <cfRule type="cellIs" dxfId="9" priority="6" stopIfTrue="1" operator="greaterThan">
      <formula>U153</formula>
    </cfRule>
  </conditionalFormatting>
  <conditionalFormatting sqref="I159:J159">
    <cfRule type="cellIs" dxfId="8" priority="3" stopIfTrue="1" operator="lessThan">
      <formula>U159</formula>
    </cfRule>
  </conditionalFormatting>
  <conditionalFormatting sqref="I161:J161">
    <cfRule type="cellIs" dxfId="7" priority="2" stopIfTrue="1" operator="greaterThan">
      <formula>U161</formula>
    </cfRule>
  </conditionalFormatting>
  <conditionalFormatting sqref="K143:L143">
    <cfRule type="cellIs" dxfId="6" priority="9" stopIfTrue="1" operator="lessThan">
      <formula>U143</formula>
    </cfRule>
  </conditionalFormatting>
  <conditionalFormatting sqref="K147:L147">
    <cfRule type="cellIs" dxfId="5" priority="8" stopIfTrue="1" operator="lessThan">
      <formula>U147</formula>
    </cfRule>
  </conditionalFormatting>
  <conditionalFormatting sqref="K155:L155">
    <cfRule type="cellIs" dxfId="4" priority="5" stopIfTrue="1" operator="lessThan">
      <formula>U155</formula>
    </cfRule>
  </conditionalFormatting>
  <conditionalFormatting sqref="K157:L157">
    <cfRule type="cellIs" dxfId="3" priority="4" stopIfTrue="1" operator="greaterThan">
      <formula>U157</formula>
    </cfRule>
  </conditionalFormatting>
  <conditionalFormatting sqref="L163">
    <cfRule type="cellIs" dxfId="2" priority="1" stopIfTrue="1" operator="lessThan">
      <formula>V163</formula>
    </cfRule>
  </conditionalFormatting>
  <conditionalFormatting sqref="W167">
    <cfRule type="cellIs" dxfId="1" priority="30" stopIfTrue="1" operator="equal">
      <formula>"Yes"</formula>
    </cfRule>
    <cfRule type="cellIs" dxfId="0" priority="3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7.6.16.2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Yamashita, Osamu (Anritsu)</cp:lastModifiedBy>
  <dcterms:created xsi:type="dcterms:W3CDTF">2009-06-16T09:56:03Z</dcterms:created>
  <dcterms:modified xsi:type="dcterms:W3CDTF">2024-02-01T03:21:23Z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